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Yatırımcı İlişkileri Grubu-5415\SÜRDÜRÜLEBİLİRLİK\7.Raporlama&amp;Derecelendirme&amp;Fon\ENTEGRE RAPORLAMA\ÇSY VERİ SETİ\Yayında olan versiyon\"/>
    </mc:Choice>
  </mc:AlternateContent>
  <bookViews>
    <workbookView xWindow="0" yWindow="0" windowWidth="19200" windowHeight="7065"/>
  </bookViews>
  <sheets>
    <sheet name="Çevresel Göstergeler" sheetId="2" r:id="rId1"/>
    <sheet name="Sosyal Göstergeler" sheetId="3" r:id="rId2"/>
    <sheet name="Yönetişim Göstergeleri" sheetId="4"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 i="2" l="1"/>
  <c r="I22" i="2"/>
  <c r="I15" i="2"/>
  <c r="J4" i="2"/>
  <c r="J15" i="2"/>
  <c r="F107" i="4" l="1"/>
  <c r="F96" i="4"/>
  <c r="M8" i="3" l="1"/>
  <c r="H15" i="2"/>
  <c r="I4" i="2"/>
  <c r="E107" i="4" l="1"/>
  <c r="E94" i="4" s="1"/>
  <c r="E96" i="4" s="1"/>
  <c r="D107" i="4"/>
  <c r="D94" i="4" s="1"/>
  <c r="D96" i="4" s="1"/>
  <c r="C107" i="4"/>
  <c r="C94" i="4" s="1"/>
  <c r="C96" i="4" s="1"/>
  <c r="B107" i="4"/>
  <c r="B94" i="4"/>
  <c r="B96" i="4" s="1"/>
  <c r="M52" i="3" l="1"/>
  <c r="L52" i="3" s="1"/>
  <c r="G15" i="2" l="1"/>
  <c r="F15" i="2"/>
  <c r="E15" i="2"/>
  <c r="E4" i="2" l="1"/>
  <c r="F4" i="2"/>
  <c r="G4" i="2" l="1"/>
  <c r="H4" i="2" l="1"/>
  <c r="L7" i="4" l="1"/>
  <c r="K7" i="4"/>
  <c r="O43" i="3" l="1"/>
  <c r="O40" i="3"/>
  <c r="O39" i="3"/>
  <c r="N43" i="3"/>
  <c r="P35" i="3"/>
  <c r="P40" i="3" s="1"/>
  <c r="P36" i="3"/>
  <c r="P43" i="3" s="1"/>
  <c r="P34" i="3"/>
  <c r="P39" i="3" s="1"/>
  <c r="K8" i="3"/>
  <c r="I8" i="3"/>
</calcChain>
</file>

<file path=xl/sharedStrings.xml><?xml version="1.0" encoding="utf-8"?>
<sst xmlns="http://schemas.openxmlformats.org/spreadsheetml/2006/main" count="373" uniqueCount="250">
  <si>
    <t>m3</t>
  </si>
  <si>
    <t>Birim</t>
  </si>
  <si>
    <t>Yakıt (motorin) tüketimi - şirket araçları</t>
  </si>
  <si>
    <t>Yakıt (motorin) ısıtma amaçlı</t>
  </si>
  <si>
    <t>Yakıt (motorin) jeneratör</t>
  </si>
  <si>
    <t xml:space="preserve">Yakıt (benzin) tüketimi şirket araçları </t>
  </si>
  <si>
    <t>Doğal gaz toplam tüketimi</t>
  </si>
  <si>
    <t>Yakıt (Fuel oil)</t>
  </si>
  <si>
    <t>Yakıt (Katı yakıt-Kömür)</t>
  </si>
  <si>
    <t>Kapsam 1</t>
  </si>
  <si>
    <t>Kapsam 2</t>
  </si>
  <si>
    <t>Kapsam 3</t>
  </si>
  <si>
    <t>Çalışan ulaşımı - servisler</t>
  </si>
  <si>
    <t>km</t>
  </si>
  <si>
    <t>İş için yapılan uçak seyahatlerinin toplam yıllık kilometre mesafesi</t>
  </si>
  <si>
    <t>Şebeke Suyu Kullanımı</t>
  </si>
  <si>
    <t>Atık Yönetimi</t>
  </si>
  <si>
    <t>ton</t>
  </si>
  <si>
    <t xml:space="preserve"> Toplam Tehlikeli Atık Miktarı</t>
  </si>
  <si>
    <t xml:space="preserve"> Toplam Tehlikeli Olmayan Atık Miktarı</t>
  </si>
  <si>
    <t>Toplam Atık</t>
  </si>
  <si>
    <t>Geri Dönüştürülen Atık</t>
  </si>
  <si>
    <t>%</t>
  </si>
  <si>
    <t>Toplam Plastik Tüketimi</t>
  </si>
  <si>
    <t>Kadın</t>
  </si>
  <si>
    <t>Erkek</t>
  </si>
  <si>
    <t>Toplam çalışan sayısı</t>
  </si>
  <si>
    <t xml:space="preserve">Beyaz yakalı çalışan sayısı </t>
  </si>
  <si>
    <t xml:space="preserve">Mavi yakalı çalışan sayısı </t>
  </si>
  <si>
    <t>Toplam kadın çalışan oranı</t>
  </si>
  <si>
    <t>Yaşa Göre Çalışan Sayısı</t>
  </si>
  <si>
    <t>30 yaş altı</t>
  </si>
  <si>
    <t>30-50 yaş arası (30 ve 50 yaş dahil olmak üzere)</t>
  </si>
  <si>
    <t>50 yaş üstü</t>
  </si>
  <si>
    <t>Yaşa göre yönetici sayıları</t>
  </si>
  <si>
    <t>30-50 yaş (30 ve 50 yaş dahil olmak üzere)</t>
  </si>
  <si>
    <t>Yönetici unvanına sahip tüm çalışanların sayısı</t>
  </si>
  <si>
    <t>Çalışma Kategorisine Göre Çalışan Sayısı</t>
  </si>
  <si>
    <t>Tam zamanlı</t>
  </si>
  <si>
    <t>Yarı zamanlı</t>
  </si>
  <si>
    <t>Çalışma kategorisine göre çalışan sayısı</t>
  </si>
  <si>
    <t>Beyaz yakalı çalışan sayısı</t>
  </si>
  <si>
    <t>Mavi yakalı çalışan sayısı</t>
  </si>
  <si>
    <t>Yaşa göre işten ayrılmalar</t>
  </si>
  <si>
    <t>İşten ayrılan 30 yaş altı çalışan sayısı</t>
  </si>
  <si>
    <t>İşten ayrılan 50 yaş üstü çalışan sayısı</t>
  </si>
  <si>
    <t>Sera Gazı Emisyonları</t>
  </si>
  <si>
    <t>Direkt ve Direkt Olmayan Enerji Kullanımı</t>
  </si>
  <si>
    <t>Çalışan Sayıları</t>
  </si>
  <si>
    <t>İşten ayrılan 30-50 yaş arası çalışan sayısı (30 ve 50 yaş dahil)</t>
  </si>
  <si>
    <t>Sosyal Göstergeler</t>
  </si>
  <si>
    <t>Çevresel Göstergeler</t>
  </si>
  <si>
    <t>Yönetici Kademesine göre yönetici sayıları</t>
  </si>
  <si>
    <t>Üst düzey yönetici sayısı</t>
  </si>
  <si>
    <t>Orta düzey yönetici sayısı</t>
  </si>
  <si>
    <t>Başlangıç düzey yönetici sayısı</t>
  </si>
  <si>
    <t>Üst düzey kadın yönetici oranı</t>
  </si>
  <si>
    <t xml:space="preserve">Orta düzey kadın yönetici oranı </t>
  </si>
  <si>
    <t>Başlangıç düzey kadın yönetici oranı</t>
  </si>
  <si>
    <t xml:space="preserve">Üst, orta ve başlangıç düzey kadın yönetici oranı </t>
  </si>
  <si>
    <t>Yönetişim Göstergeleri</t>
  </si>
  <si>
    <t>Çevresel ve sosyal etki değerlendirilmesi yapılan proje sayısı</t>
  </si>
  <si>
    <t>Çevresel ve sosyal etki değerlendirmesi sebebiyle reddedilen proje sayısı</t>
  </si>
  <si>
    <t>Yenilenebilir enerji üretimi projelerinin enerji üretim portföyüne oranı</t>
  </si>
  <si>
    <t>Yönetim Kurulu Komiteleri</t>
  </si>
  <si>
    <t>Denetim Komitesi</t>
  </si>
  <si>
    <t>Kurumsal Yönetim Komitesi</t>
  </si>
  <si>
    <t>Üst Düzey Risk Komitesi</t>
  </si>
  <si>
    <t>Kredi Komitesi</t>
  </si>
  <si>
    <t>Müşteri Deneyimi ve Temiz Bankacılık Gözetim Komitesi</t>
  </si>
  <si>
    <t>Ücretlendirme Komitesi</t>
  </si>
  <si>
    <t>Kurumsal Krediler Komitesi</t>
  </si>
  <si>
    <t xml:space="preserve">Ticari Krediler Komitesi </t>
  </si>
  <si>
    <t>Sürdürülebilirlik Komitesi</t>
  </si>
  <si>
    <t>Rüşvet ve yolsuzlukla mücadele politikası</t>
  </si>
  <si>
    <t>Kâr dağıtım politikası</t>
  </si>
  <si>
    <t>Bilgilendirme politikası</t>
  </si>
  <si>
    <t>Hediye ve ağırlama politikası</t>
  </si>
  <si>
    <t>Bağış ve yardım politikası</t>
  </si>
  <si>
    <t>Personel tazminat politikası</t>
  </si>
  <si>
    <t>Çeşitlilik ve kapsayıcılık politikası</t>
  </si>
  <si>
    <t>İnsan hakları politikası</t>
  </si>
  <si>
    <t>Tedarikçi çalışma ve davranış ilkeleri</t>
  </si>
  <si>
    <t>Şiddete sıfır tolerans politikası</t>
  </si>
  <si>
    <t>Çerez politikası</t>
  </si>
  <si>
    <t>Akbank Politikaları</t>
  </si>
  <si>
    <t>Sürdürülebilir Finansman Çerçevesi</t>
  </si>
  <si>
    <t>İç Kontrol ve Tedarik Zinciri Uyum Programı Politikası</t>
  </si>
  <si>
    <t>Çevresel ve Sosyal Politikalar</t>
  </si>
  <si>
    <t>Kurumsal Yönetim Politikaları</t>
  </si>
  <si>
    <t>ton CO2</t>
  </si>
  <si>
    <t>Yenilenebilir enerji kaynaklı elektrik tüketimi</t>
  </si>
  <si>
    <t>Değişim</t>
  </si>
  <si>
    <t>Su Tüketimi</t>
  </si>
  <si>
    <t>Su Yoğunluğu</t>
  </si>
  <si>
    <t>Toplam Emisyon Miktarı</t>
  </si>
  <si>
    <t xml:space="preserve">Eğitim Saatleri </t>
  </si>
  <si>
    <t>Kapsam 1 ve 2 Toplamı</t>
  </si>
  <si>
    <t>TCO2E/ Toplam Varlıklar</t>
  </si>
  <si>
    <t>TCO2E/ Toplam Çalışan Sayısı</t>
  </si>
  <si>
    <t>m3/ Toplam Varlıklar</t>
  </si>
  <si>
    <t>m3 /Toplam Çalışan Sayısı</t>
  </si>
  <si>
    <t>Toplam</t>
  </si>
  <si>
    <t xml:space="preserve">Kapsam 3 </t>
  </si>
  <si>
    <t>Kadınlar için ortalama kişi başı eğitim saati</t>
  </si>
  <si>
    <t>Erkekler için ortalama kişi başı eğitim saati</t>
  </si>
  <si>
    <t>Müdür ve üzeri için ortalama kişi başı eğitim saati</t>
  </si>
  <si>
    <t>Kişi başına ortalama eğitim saati</t>
  </si>
  <si>
    <t>Müdür altı için ortalama kişi başı eğitim saati</t>
  </si>
  <si>
    <t>ESG Değerlendirmeleri</t>
  </si>
  <si>
    <t>S&amp;P Global CSA</t>
  </si>
  <si>
    <t>Skala (İyiden Kötüye)</t>
  </si>
  <si>
    <t>AAA to CCC</t>
  </si>
  <si>
    <t>0 - 100</t>
  </si>
  <si>
    <t>100 - 0</t>
  </si>
  <si>
    <t>A to D-</t>
  </si>
  <si>
    <t>MSCI ESG Değerlendirmesi</t>
  </si>
  <si>
    <t xml:space="preserve"> B- </t>
  </si>
  <si>
    <t>BBB</t>
  </si>
  <si>
    <t xml:space="preserve"> B</t>
  </si>
  <si>
    <t xml:space="preserve">CDP İklim Değişikliği </t>
  </si>
  <si>
    <t>Sustainalytics ÇSY Risk Değerlendirmesi</t>
  </si>
  <si>
    <t>Çalışanlar</t>
  </si>
  <si>
    <t xml:space="preserve">Sınıf+sanal sınıf ve online </t>
  </si>
  <si>
    <t>Yüzdesi</t>
  </si>
  <si>
    <t>Eğitim saati</t>
  </si>
  <si>
    <t xml:space="preserve">Kadınların toplam çalışan sayısındaki payı için hedefi </t>
  </si>
  <si>
    <t>Bloomberg Cinsiyet Eşitliği Endeksi (GEI)</t>
  </si>
  <si>
    <t>B</t>
  </si>
  <si>
    <t>C</t>
  </si>
  <si>
    <t>B-</t>
  </si>
  <si>
    <t>26.8 (Orta Risk)</t>
  </si>
  <si>
    <t>17.9 (Düşük Risk)</t>
  </si>
  <si>
    <t>Sorumlu Ürün ve Hizmetler</t>
  </si>
  <si>
    <t>Engelli çalışan sayısı</t>
  </si>
  <si>
    <t>16.1 (Düşük Risk)</t>
  </si>
  <si>
    <t>Çevresel ve Sosyal (Ç &amp; S) Risk Çerçevesi</t>
  </si>
  <si>
    <t>a</t>
  </si>
  <si>
    <t>TL Milyar</t>
  </si>
  <si>
    <t>* 1 Gj= 0,02777 MWh</t>
  </si>
  <si>
    <t>**Sağlık Raporu Gün Sayısı/(Çalışan Sayısı x Çalışma Günü)</t>
  </si>
  <si>
    <t>2021 - 2022</t>
  </si>
  <si>
    <t>2023-2024</t>
  </si>
  <si>
    <t>08:00-17:00</t>
  </si>
  <si>
    <t>09:00-18:00</t>
  </si>
  <si>
    <t>10:00-19:00</t>
  </si>
  <si>
    <t>Esnek Çalışma Saatleri</t>
  </si>
  <si>
    <t>Zaman Dilimi*</t>
  </si>
  <si>
    <t xml:space="preserve">Çalışma Şeklimiz </t>
  </si>
  <si>
    <t>Çalışma Modelleri</t>
  </si>
  <si>
    <t xml:space="preserve">Ofis </t>
  </si>
  <si>
    <t>Tamamen Uzaktan</t>
  </si>
  <si>
    <t xml:space="preserve">Hibrit </t>
  </si>
  <si>
    <t xml:space="preserve">Esnek Çalışma Yerleri </t>
  </si>
  <si>
    <t xml:space="preserve">
Tamamen uzaktan çalışanlar için Türkiye'nin herhangi bir şehrinden çalışma fırsatı 
</t>
  </si>
  <si>
    <t xml:space="preserve">Hibrit çalışanlar için uzaktan çalışma günlerinde Türkiye'nin herhangi bir şehrinden çalışma fırsatı  
</t>
  </si>
  <si>
    <t>Bülent Oğuz (KOBİ Bankacılığı GMY)</t>
  </si>
  <si>
    <t>Yönetici pozisyonu dışındaki kadın çalışan oranı</t>
  </si>
  <si>
    <t>Terfilerde kadın çalışan oranı</t>
  </si>
  <si>
    <t>İşe alınan kadın çalışan oranı</t>
  </si>
  <si>
    <t>Çeşitlilik ve Kapsayıcılık Lideri (ÇKL)</t>
  </si>
  <si>
    <t>Pınar Anapa (İnsan ve Kültür GMY)</t>
  </si>
  <si>
    <t xml:space="preserve">* ÇSY faaliyetlerinin farklı iş birimleri tarafından tam olarak desteklenmesini ve sahiplenilmesini sağlamak için ÇKL her iki yılda bir değişir. </t>
  </si>
  <si>
    <t>-</t>
  </si>
  <si>
    <t>Toplam çalışan devir oranı*</t>
  </si>
  <si>
    <t>Veri Kapsamı***</t>
  </si>
  <si>
    <t>*Yönetim Kurulu Üyelerimiz dahil değildi</t>
  </si>
  <si>
    <t>***Tüm veriler çalışanların %100'ünü kapsamaktadır.</t>
  </si>
  <si>
    <t>A</t>
  </si>
  <si>
    <t>Ücretlendirme politikası</t>
  </si>
  <si>
    <t>Çevre politikası</t>
  </si>
  <si>
    <t>Devamsızlik Oranı**</t>
  </si>
  <si>
    <t>Gj</t>
  </si>
  <si>
    <t>15.0 (Düşük Risk)</t>
  </si>
  <si>
    <t>Toplam Motorin Tüketimi*</t>
  </si>
  <si>
    <t>Elektrik tüketimleri**</t>
  </si>
  <si>
    <t>Toplam Enerji Tüketimi***</t>
  </si>
  <si>
    <t>Sürdürülebilir Finansman****</t>
  </si>
  <si>
    <t>***Toplam enerji tüketimi; yakıt tüketimi, doğal gaz, dizel tüketimi gibi tüketilen enerji miktarını içermektedir.</t>
  </si>
  <si>
    <t>****Sadece bankalara özel MIS verilerine dayanmakta olup, KOBİ kredileri (ÇSYS aracılığıyla değerlendirilen), yenilenebilir krediler, diğer yeşil ve sosyal krediler, Sürdürülebilir Finansman Çerçevesi, ESG tipi Eurobond ve sendikasyon kredisi alımlarını içermektedir.</t>
  </si>
  <si>
    <t>* Toplam motorin tüketimi, ısınma amaçlı, şirket araçları  ve acil durum jeneratörlerin tüketiminin toplamını ifade etmektedir.</t>
  </si>
  <si>
    <t>Yönetim Kurulu Çeşitlilik Politikası</t>
  </si>
  <si>
    <t>Çalışanlara sunulan tam ücretli birincil ebeveyn izni hafta sayısı</t>
  </si>
  <si>
    <t>Çalışanlara sunulan tam ücretli ikincil ebeveyn izninin hafta sayısı</t>
  </si>
  <si>
    <t>İşten ayrılan toplam kişiler içindeki kadın oranı (%)</t>
  </si>
  <si>
    <t>CEO'ya direkt raporlayan kadın yönetici oranı (%)</t>
  </si>
  <si>
    <t>Yıl</t>
  </si>
  <si>
    <t>Kategori</t>
  </si>
  <si>
    <t>Akbank, 2027 yılı sonuna kadar Yönetim Kurulu'nda en az %30 kadın üye oranına ulaşmayı hedeflemektedir.</t>
  </si>
  <si>
    <t>Katkı Payları ve Diğer Harcamalar (TL)</t>
  </si>
  <si>
    <t>Lobicilik, çıkar temsili veya benzeri</t>
  </si>
  <si>
    <t>Yerel, bölgesel veya ulusal siyasi kampanyalar/kuruluşlar</t>
  </si>
  <si>
    <t>Ticaret birlikleri veya vergiden muaf gruplar</t>
  </si>
  <si>
    <t>Diğer</t>
  </si>
  <si>
    <t xml:space="preserve">Toplam </t>
  </si>
  <si>
    <t>Türkiye Bankalar Birliği (TBB)</t>
  </si>
  <si>
    <t>Türk Sanayicileri ve İş Adamları Derneği (TÜSİAD)</t>
  </si>
  <si>
    <t>Türkiye Sermaye Piyasaları Birliği (TSPB)</t>
  </si>
  <si>
    <t>Dış Ekonomik İlişkiler Kurulu (DEİK)</t>
  </si>
  <si>
    <t>Türkiye Dış Ticaret Derneği (TURKTRADE)</t>
  </si>
  <si>
    <t>Türkiye Kurumsal Yönetim Derneği (TKYD)</t>
  </si>
  <si>
    <t>Yeni Yatırımcı İlişkileri Derneği (TÜYİD)</t>
  </si>
  <si>
    <t>İş Dünyası ve Sürdürülebilir Kalkınma Derneği (SKD)</t>
  </si>
  <si>
    <t>Meslek birliklerine veya vergiden muaf gruplara yapılan katkılar (TL)</t>
  </si>
  <si>
    <t>Dönüşüm Akademisi</t>
  </si>
  <si>
    <t>Eğitim İçeriği</t>
  </si>
  <si>
    <t>Katılımcı Sayısı</t>
  </si>
  <si>
    <t>tCO2e</t>
  </si>
  <si>
    <t>Kategori 1 -Satın alınan mal ve hizmetler</t>
  </si>
  <si>
    <t>Kategori 3 -Yakıt ve enerji ile ilgili faaliyetler</t>
  </si>
  <si>
    <t>Kategori 6 -İş seyahatleri</t>
  </si>
  <si>
    <t>Kategori 7 -Çalışan taşımacılığı</t>
  </si>
  <si>
    <t>Kategori 12 -Kiralanan varlıklar</t>
  </si>
  <si>
    <t xml:space="preserve">Toplam Kapsam 3 </t>
  </si>
  <si>
    <t>2025 (Hedef)</t>
  </si>
  <si>
    <t>AA</t>
  </si>
  <si>
    <t>14.8 (Düşük Risk)</t>
  </si>
  <si>
    <t>Bilgi Güvenliği Komitesi</t>
  </si>
  <si>
    <t>2025-2026</t>
  </si>
  <si>
    <t>Şebnem Muratoğlu (Hazine GMY)</t>
  </si>
  <si>
    <t>Akbank  Kişisel Verilerin Korunması Aydınlatma Metni</t>
  </si>
  <si>
    <t>Etik İlkeler</t>
  </si>
  <si>
    <t>İş Sağlığı ve Güvenliği Politikası</t>
  </si>
  <si>
    <t>İş Yerinde Kapsayıcı Dil Rehberi</t>
  </si>
  <si>
    <t>Temiz Bankacılık Politikası</t>
  </si>
  <si>
    <t>** Elektrik tüketimi yıl  içerisinde yenilenebilir enerjiden üretilen elektriği de kapsamakta olup, toplam elektrik tüketimidir.</t>
  </si>
  <si>
    <t>Emisyon Yoğunluğu (Kapsam 1 ve 2)</t>
  </si>
  <si>
    <t>Yapay Zeka Manifestosu</t>
  </si>
  <si>
    <t>Ankara (OSTİM): 144 kişi
Trabzon: 32 kişi
Adana: 75 kişi</t>
  </si>
  <si>
    <t>Sakarya: 10 Kadın</t>
  </si>
  <si>
    <t xml:space="preserve">502 kişi online katılım </t>
  </si>
  <si>
    <t>Gaziantep: 65 kişi
İzmir: 53 kişi
Bursa: 41 kişi
Ankara: 75 kişi
İstanbul: 104 kişi
Antalya: 34 kişi</t>
  </si>
  <si>
    <t>Sürdürülebilir Finans Mini MBA: İstanbul Sanayi Odası (İSO) ile yaptığımız iş birliği sonucu 8 hafta süren 7 modülden oluşan “Sürdürülebilir Finans Mini MBA” ile 502 katılımcı ile tamamlandı. Bu programdaki tüm eğitimler konusunda uzman Akbanklılar tarafından verildi.</t>
  </si>
  <si>
    <t>Girişimci Kadın: 2024 yılında, Sakarya’da faaliyet gösteren 10 girişimci kadına özel 3 aylık eğitim programı düzenledik. Girişimci Kadın Programı, firma ziyaretleri ve swot analizleri ile başlayarak online olarak gerçekleşti. Program sonunda tüm katılımcılar TurkishWIN tarafından 6 aylık mentorluk sürecine de dahil oldular.</t>
  </si>
  <si>
    <t>E-KOBİ: İhracatta Dijitalleşme: İlgili illerin sanayi/ ticaret odaları iş birliği ile verdiğimiz “E KOBİ: İhracatta Dijitalleşme” eğitimlerini Ankara, Trabzon ve Adana’da gerçekleştirdik. Eğitimleri başarı ile tamamlayan katılımcılarımız Akbank KOBİ avantaj paketinden faydalanabilecek.</t>
  </si>
  <si>
    <t>İhracatta Sınırları Aş: Akbank Dönüşüm Akademisi olarak başta KOBİ'ler olmak üzere tüzel müşterilerimizin yanında olmak için eğitimlerimize 2024 yılında da devam ettik. “İhracatta Sınırları Aş” eğitimlerimizi TİM iş birliği ile Gaziantep, İzmir, Bursa, Ankara, İstanbul ve Antalya’da gerçekleştirdik.</t>
  </si>
  <si>
    <t>Aşağıda, bağımsız bir 3. tarafça değerlendirilen, ortalama ve medyan bazında 2022, 2023 ve 2024 yıl sonu için kategorilere göre yıl sonu maaş karşılaştırma tablosu yer almaktadır.
(1) Baz sabit ücretler üzerinden yapılmıştır.
(2) Orta Düzey Yönetim: GM Müdürleri, Bölge Müdürleri, Şube Müdürleri ve dengi görevler;
(3) Diğer: Diğer görevler (Yön., Yön2, YY, Yetkili ve dengi görevler)
(4) Teknoloji rolleri hesaplamalara dahil edilmemiştir.
(5) Yukarıda gri ile tiklenen bütün maddeler, DRT Bağımsız Denetim ve SMMM A.Ş. ("Deloitte") tarafından denetlenmiştir
(6) Yapılan hesaplama şöyledir: (erkeklerin ortalama ücreti - kadınların ortalama ücreti)/erkeklerin ortalama ücreti.</t>
  </si>
  <si>
    <r>
      <rPr>
        <b/>
        <u/>
        <sz val="11"/>
        <rFont val="Calibri"/>
        <family val="2"/>
        <charset val="162"/>
        <scheme val="minor"/>
      </rPr>
      <t>Ücret Farkı Analizi</t>
    </r>
    <r>
      <rPr>
        <b/>
        <sz val="11"/>
        <rFont val="Calibri"/>
        <family val="2"/>
        <charset val="162"/>
        <scheme val="minor"/>
      </rPr>
      <t xml:space="preserve">
Sabit baz maaş</t>
    </r>
  </si>
  <si>
    <r>
      <t>0,97</t>
    </r>
    <r>
      <rPr>
        <vertAlign val="superscript"/>
        <sz val="11"/>
        <rFont val="Calibri"/>
        <family val="2"/>
        <charset val="162"/>
        <scheme val="minor"/>
      </rPr>
      <t>(5)</t>
    </r>
  </si>
  <si>
    <r>
      <t>Ortalama</t>
    </r>
    <r>
      <rPr>
        <b/>
        <vertAlign val="superscript"/>
        <sz val="11"/>
        <rFont val="Calibri"/>
        <family val="2"/>
        <charset val="162"/>
        <scheme val="minor"/>
      </rPr>
      <t>(1)</t>
    </r>
  </si>
  <si>
    <r>
      <t>Ortalamaya Göre Ücret Farkı</t>
    </r>
    <r>
      <rPr>
        <b/>
        <vertAlign val="superscript"/>
        <sz val="11"/>
        <rFont val="Calibri"/>
        <family val="2"/>
        <charset val="162"/>
        <scheme val="minor"/>
      </rPr>
      <t>(6)</t>
    </r>
  </si>
  <si>
    <r>
      <t>Medyan</t>
    </r>
    <r>
      <rPr>
        <b/>
        <vertAlign val="superscript"/>
        <sz val="11"/>
        <rFont val="Calibri"/>
        <family val="2"/>
        <charset val="162"/>
        <scheme val="minor"/>
      </rPr>
      <t>(1)</t>
    </r>
  </si>
  <si>
    <r>
      <t>Üst Yönetim</t>
    </r>
    <r>
      <rPr>
        <vertAlign val="superscript"/>
        <sz val="11"/>
        <rFont val="Calibri"/>
        <family val="2"/>
        <charset val="162"/>
        <scheme val="minor"/>
      </rPr>
      <t>(4)</t>
    </r>
  </si>
  <si>
    <r>
      <t>Orta Düzey Yönetim</t>
    </r>
    <r>
      <rPr>
        <vertAlign val="superscript"/>
        <sz val="11"/>
        <rFont val="Calibri"/>
        <family val="2"/>
        <charset val="162"/>
        <scheme val="minor"/>
      </rPr>
      <t>(2-4)</t>
    </r>
  </si>
  <si>
    <r>
      <t>Diğer Görevler</t>
    </r>
    <r>
      <rPr>
        <vertAlign val="superscript"/>
        <sz val="11"/>
        <rFont val="Calibri"/>
        <family val="2"/>
        <charset val="162"/>
        <scheme val="minor"/>
      </rPr>
      <t>(3-4)</t>
    </r>
  </si>
  <si>
    <r>
      <t>Genel</t>
    </r>
    <r>
      <rPr>
        <vertAlign val="superscript"/>
        <sz val="11"/>
        <rFont val="Calibri"/>
        <family val="2"/>
        <charset val="162"/>
        <scheme val="minor"/>
      </rPr>
      <t>(4)</t>
    </r>
  </si>
  <si>
    <r>
      <t>1,11</t>
    </r>
    <r>
      <rPr>
        <vertAlign val="superscript"/>
        <sz val="11"/>
        <rFont val="Calibri"/>
        <family val="2"/>
        <charset val="162"/>
        <scheme val="minor"/>
      </rPr>
      <t>(5)</t>
    </r>
  </si>
  <si>
    <r>
      <t>0,96</t>
    </r>
    <r>
      <rPr>
        <vertAlign val="superscript"/>
        <sz val="11"/>
        <rFont val="Calibri"/>
        <family val="2"/>
        <charset val="162"/>
        <scheme val="minor"/>
      </rPr>
      <t>(5)</t>
    </r>
  </si>
  <si>
    <r>
      <t>0,94</t>
    </r>
    <r>
      <rPr>
        <vertAlign val="superscript"/>
        <sz val="11"/>
        <rFont val="Calibri"/>
        <family val="2"/>
        <charset val="162"/>
        <scheme val="minor"/>
      </rPr>
      <t>(5)</t>
    </r>
  </si>
  <si>
    <r>
      <t>1,14</t>
    </r>
    <r>
      <rPr>
        <vertAlign val="superscript"/>
        <sz val="11"/>
        <rFont val="Calibri"/>
        <family val="2"/>
        <charset val="162"/>
        <scheme val="minor"/>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</si>
</sst>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_(* \(#,##0.00\);_(* &quot;-&quot;??_);_(@_)"/>
    <numFmt numFmtId="165" formatCode="0.000000000000000000000000000000000000E+00"/>
    <numFmt numFmtId="166" formatCode="0.0%"/>
    <numFmt numFmtId="167" formatCode="#,##0.0"/>
    <numFmt numFmtId="168" formatCode="_(* #,##0_);_(* \(#,##0\);_(* &quot;-&quot;??_);_(@_)"/>
  </numFmts>
  <fonts count="27">
    <font>
      <sz val="11"/>
      <color theme="1"/>
      <name val="Calibri"/>
      <family val="2"/>
      <charset val="162"/>
      <scheme val="minor"/>
    </font>
    <font>
      <b/>
      <sz val="11"/>
      <color theme="1"/>
      <name val="Calibri"/>
      <family val="2"/>
      <charset val="162"/>
      <scheme val="minor"/>
    </font>
    <font>
      <sz val="11"/>
      <color rgb="FF000000"/>
      <name val="Calibri"/>
      <family val="2"/>
    </font>
    <font>
      <sz val="11"/>
      <color rgb="FF000000"/>
      <name val="Calibri"/>
      <family val="2"/>
      <charset val="162"/>
      <scheme val="minor"/>
    </font>
    <font>
      <sz val="10"/>
      <name val="Arial"/>
      <family val="2"/>
      <charset val="162"/>
    </font>
    <font>
      <sz val="12"/>
      <name val="Calibri"/>
      <family val="2"/>
      <charset val="162"/>
      <scheme val="minor"/>
    </font>
    <font>
      <sz val="11"/>
      <name val="Calibri"/>
      <family val="2"/>
      <charset val="162"/>
      <scheme val="minor"/>
    </font>
    <font>
      <sz val="11"/>
      <color theme="1"/>
      <name val="Calibri"/>
      <family val="2"/>
      <scheme val="minor"/>
    </font>
    <font>
      <sz val="12"/>
      <color theme="1"/>
      <name val="Calibri"/>
      <family val="2"/>
      <charset val="162"/>
      <scheme val="minor"/>
    </font>
    <font>
      <sz val="10"/>
      <color rgb="FF000000"/>
      <name val="Arial"/>
      <family val="2"/>
      <charset val="162"/>
    </font>
    <font>
      <sz val="11"/>
      <color theme="1"/>
      <name val="Calibri"/>
      <family val="2"/>
      <charset val="162"/>
      <scheme val="minor"/>
    </font>
    <font>
      <b/>
      <sz val="11"/>
      <name val="Calibri"/>
      <family val="2"/>
      <charset val="162"/>
      <scheme val="minor"/>
    </font>
    <font>
      <b/>
      <sz val="14"/>
      <name val="Calibri"/>
      <family val="2"/>
      <charset val="162"/>
      <scheme val="minor"/>
    </font>
    <font>
      <b/>
      <sz val="14"/>
      <color theme="1"/>
      <name val="Calibri"/>
      <family val="2"/>
      <charset val="162"/>
      <scheme val="minor"/>
    </font>
    <font>
      <sz val="11"/>
      <color rgb="FFFF0000"/>
      <name val="Calibri"/>
      <family val="2"/>
      <charset val="162"/>
      <scheme val="minor"/>
    </font>
    <font>
      <u/>
      <sz val="11"/>
      <color theme="10"/>
      <name val="Calibri"/>
      <family val="2"/>
      <charset val="162"/>
      <scheme val="minor"/>
    </font>
    <font>
      <sz val="9"/>
      <name val="Effra"/>
    </font>
    <font>
      <b/>
      <sz val="11"/>
      <color rgb="FF3F3F3F"/>
      <name val="Calibri"/>
      <family val="2"/>
      <charset val="162"/>
      <scheme val="minor"/>
    </font>
    <font>
      <sz val="11"/>
      <color theme="0"/>
      <name val="Calibri"/>
      <family val="2"/>
      <charset val="162"/>
      <scheme val="minor"/>
    </font>
    <font>
      <sz val="9"/>
      <color theme="1"/>
      <name val="Effra"/>
    </font>
    <font>
      <sz val="11"/>
      <color theme="1"/>
      <name val="Webdings"/>
      <family val="1"/>
      <charset val="2"/>
    </font>
    <font>
      <b/>
      <u/>
      <sz val="11"/>
      <name val="Calibri"/>
      <family val="2"/>
      <charset val="162"/>
      <scheme val="minor"/>
    </font>
    <font>
      <b/>
      <vertAlign val="superscript"/>
      <sz val="11"/>
      <name val="Calibri"/>
      <family val="2"/>
      <charset val="162"/>
      <scheme val="minor"/>
    </font>
    <font>
      <vertAlign val="superscript"/>
      <sz val="11"/>
      <name val="Calibri"/>
      <family val="2"/>
      <charset val="162"/>
      <scheme val="minor"/>
    </font>
    <font>
      <b/>
      <sz val="11"/>
      <name val="Calibri"/>
      <family val="2"/>
      <charset val="162"/>
    </font>
    <font>
      <sz val="12"/>
      <color rgb="FFFF0000"/>
      <name val="Calibri"/>
      <family val="2"/>
      <charset val="162"/>
      <scheme val="minor"/>
    </font>
    <font>
      <b/>
      <sz val="11"/>
      <color rgb="FFFF0000"/>
      <name val="Calibri"/>
      <family val="2"/>
      <charset val="162"/>
      <scheme val="minor"/>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2F2F2"/>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bottom/>
      <diagonal/>
    </border>
    <border>
      <left style="thin">
        <color rgb="FF3F3F3F"/>
      </left>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0" fontId="2" fillId="0" borderId="0"/>
    <xf numFmtId="0" fontId="4" fillId="0" borderId="0"/>
    <xf numFmtId="43" fontId="7" fillId="0" borderId="0" applyFont="0" applyFill="0" applyBorder="0" applyAlignment="0" applyProtection="0"/>
    <xf numFmtId="0" fontId="7" fillId="0" borderId="0"/>
    <xf numFmtId="0" fontId="9" fillId="0" borderId="0"/>
    <xf numFmtId="164" fontId="10" fillId="0" borderId="0" applyFont="0" applyFill="0" applyBorder="0" applyAlignment="0" applyProtection="0"/>
    <xf numFmtId="9" fontId="7" fillId="0" borderId="0" applyFont="0" applyFill="0" applyBorder="0" applyAlignment="0" applyProtection="0"/>
    <xf numFmtId="0" fontId="15" fillId="0" borderId="0" applyNumberFormat="0" applyFill="0" applyBorder="0" applyAlignment="0" applyProtection="0"/>
    <xf numFmtId="0" fontId="17" fillId="8" borderId="14" applyNumberFormat="0" applyAlignment="0" applyProtection="0"/>
    <xf numFmtId="9" fontId="10" fillId="0" borderId="0" applyFont="0" applyFill="0" applyBorder="0" applyAlignment="0" applyProtection="0"/>
  </cellStyleXfs>
  <cellXfs count="272">
    <xf numFmtId="0" fontId="0" fillId="0" borderId="0" xfId="0"/>
    <xf numFmtId="9" fontId="0" fillId="0" borderId="0" xfId="0" applyNumberFormat="1" applyBorder="1" applyAlignment="1">
      <alignment horizontal="center"/>
    </xf>
    <xf numFmtId="0" fontId="6" fillId="0" borderId="1" xfId="0" applyFont="1" applyBorder="1" applyAlignment="1">
      <alignment horizontal="center"/>
    </xf>
    <xf numFmtId="0" fontId="11" fillId="6" borderId="1" xfId="0" applyFont="1" applyFill="1" applyBorder="1" applyAlignment="1" applyProtection="1">
      <alignment horizontal="center" vertical="center"/>
    </xf>
    <xf numFmtId="0" fontId="0" fillId="0" borderId="0" xfId="0" applyAlignment="1"/>
    <xf numFmtId="165" fontId="0" fillId="0" borderId="0" xfId="0" applyNumberFormat="1"/>
    <xf numFmtId="0" fontId="1" fillId="7" borderId="1" xfId="0" applyFont="1" applyFill="1" applyBorder="1" applyAlignment="1">
      <alignment horizontal="center" vertical="center"/>
    </xf>
    <xf numFmtId="0" fontId="1" fillId="7" borderId="1" xfId="0" applyFont="1" applyFill="1" applyBorder="1" applyAlignment="1">
      <alignment horizontal="center"/>
    </xf>
    <xf numFmtId="0" fontId="0" fillId="2" borderId="0" xfId="0" applyFill="1"/>
    <xf numFmtId="0" fontId="0" fillId="7"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xf>
    <xf numFmtId="4" fontId="0" fillId="0" borderId="1" xfId="0" applyNumberFormat="1" applyFont="1" applyBorder="1" applyAlignment="1">
      <alignment horizontal="center"/>
    </xf>
    <xf numFmtId="0" fontId="0" fillId="7" borderId="1" xfId="0" applyFont="1" applyFill="1" applyBorder="1" applyAlignment="1">
      <alignment horizontal="center" vertical="center" wrapText="1"/>
    </xf>
    <xf numFmtId="0" fontId="0" fillId="7" borderId="3"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xf>
    <xf numFmtId="0" fontId="0" fillId="7" borderId="1" xfId="0" applyFont="1" applyFill="1" applyBorder="1" applyAlignment="1">
      <alignment horizontal="center"/>
    </xf>
    <xf numFmtId="0" fontId="0" fillId="0" borderId="1" xfId="0" applyFont="1" applyFill="1" applyBorder="1" applyAlignment="1">
      <alignment horizontal="center" vertical="center"/>
    </xf>
    <xf numFmtId="0" fontId="14" fillId="0" borderId="0" xfId="0" applyFont="1"/>
    <xf numFmtId="0" fontId="6" fillId="7" borderId="1" xfId="0" applyFont="1" applyFill="1"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6" fillId="0" borderId="0" xfId="0" applyFont="1"/>
    <xf numFmtId="0" fontId="11" fillId="6" borderId="1" xfId="0" applyFont="1" applyFill="1" applyBorder="1" applyAlignment="1">
      <alignment horizontal="center"/>
    </xf>
    <xf numFmtId="0" fontId="16" fillId="0" borderId="1" xfId="1" quotePrefix="1" applyFont="1" applyFill="1" applyBorder="1" applyAlignment="1">
      <alignment horizontal="center" vertical="center" wrapText="1"/>
    </xf>
    <xf numFmtId="0" fontId="0" fillId="7" borderId="3" xfId="0" applyFont="1" applyFill="1" applyBorder="1" applyAlignment="1">
      <alignment horizontal="center" vertical="center"/>
    </xf>
    <xf numFmtId="0" fontId="0" fillId="0" borderId="0" xfId="0" applyFont="1"/>
    <xf numFmtId="0" fontId="11" fillId="6" borderId="1" xfId="0" applyFont="1" applyFill="1" applyBorder="1" applyAlignment="1" applyProtection="1">
      <alignment horizontal="center" vertical="center"/>
    </xf>
    <xf numFmtId="0" fontId="8" fillId="7" borderId="1" xfId="0" applyFont="1" applyFill="1" applyBorder="1" applyAlignment="1">
      <alignment horizontal="center" vertical="center"/>
    </xf>
    <xf numFmtId="0" fontId="11" fillId="5" borderId="1" xfId="0" applyFont="1" applyFill="1" applyBorder="1" applyAlignment="1" applyProtection="1">
      <alignment horizontal="center" vertical="center"/>
    </xf>
    <xf numFmtId="0" fontId="0" fillId="0" borderId="1" xfId="0" applyFill="1" applyBorder="1" applyAlignment="1">
      <alignment horizontal="center"/>
    </xf>
    <xf numFmtId="3" fontId="6" fillId="0" borderId="1" xfId="3" applyNumberFormat="1" applyFont="1" applyFill="1" applyBorder="1" applyAlignment="1" applyProtection="1">
      <alignment horizontal="center" vertical="center"/>
      <protection locked="0"/>
    </xf>
    <xf numFmtId="0" fontId="19" fillId="0" borderId="1" xfId="1" quotePrefix="1" applyFont="1" applyFill="1" applyBorder="1" applyAlignment="1">
      <alignment horizontal="center" vertical="center" wrapText="1"/>
    </xf>
    <xf numFmtId="3" fontId="0" fillId="0" borderId="1" xfId="0" applyNumberFormat="1" applyFill="1" applyBorder="1" applyAlignment="1">
      <alignment horizontal="center"/>
    </xf>
    <xf numFmtId="0" fontId="18" fillId="0" borderId="0" xfId="0" applyFont="1"/>
    <xf numFmtId="3" fontId="0" fillId="0" borderId="1" xfId="0" applyNumberFormat="1" applyFont="1" applyFill="1" applyBorder="1" applyAlignment="1">
      <alignment horizontal="center" vertical="center"/>
    </xf>
    <xf numFmtId="3" fontId="5" fillId="0" borderId="1" xfId="0" applyNumberFormat="1" applyFont="1" applyFill="1" applyBorder="1" applyAlignment="1" applyProtection="1">
      <alignment horizontal="center" vertical="center"/>
      <protection locked="0"/>
    </xf>
    <xf numFmtId="3" fontId="6" fillId="0" borderId="1" xfId="2" applyNumberFormat="1" applyFont="1" applyFill="1" applyBorder="1" applyAlignment="1" applyProtection="1">
      <alignment horizontal="center" vertical="center"/>
      <protection locked="0"/>
    </xf>
    <xf numFmtId="3" fontId="5" fillId="0" borderId="1" xfId="2" applyNumberFormat="1" applyFont="1" applyFill="1" applyBorder="1" applyAlignment="1" applyProtection="1">
      <alignment horizontal="center" vertical="center"/>
      <protection locked="0"/>
    </xf>
    <xf numFmtId="3" fontId="5" fillId="0" borderId="1" xfId="3" applyNumberFormat="1" applyFont="1" applyFill="1" applyBorder="1" applyAlignment="1" applyProtection="1">
      <alignment horizontal="center" vertical="center"/>
      <protection locked="0"/>
    </xf>
    <xf numFmtId="3" fontId="8" fillId="0" borderId="1" xfId="0" applyNumberFormat="1" applyFont="1" applyFill="1" applyBorder="1" applyAlignment="1">
      <alignment horizontal="center" vertical="center"/>
    </xf>
    <xf numFmtId="4" fontId="6" fillId="0" borderId="1" xfId="2" applyNumberFormat="1" applyFont="1" applyFill="1" applyBorder="1" applyAlignment="1" applyProtection="1">
      <alignment horizontal="center" vertical="center"/>
      <protection locked="0"/>
    </xf>
    <xf numFmtId="3" fontId="0" fillId="0" borderId="1" xfId="0" applyNumberFormat="1" applyFont="1" applyFill="1" applyBorder="1" applyAlignment="1">
      <alignment horizontal="center"/>
    </xf>
    <xf numFmtId="3" fontId="8" fillId="0" borderId="1" xfId="0" applyNumberFormat="1" applyFont="1" applyFill="1" applyBorder="1" applyAlignment="1" applyProtection="1">
      <alignment horizontal="center" vertical="center"/>
      <protection locked="0"/>
    </xf>
    <xf numFmtId="3" fontId="5"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protection locked="0"/>
    </xf>
    <xf numFmtId="2" fontId="0" fillId="0" borderId="1" xfId="0" applyNumberFormat="1" applyFont="1" applyFill="1" applyBorder="1" applyAlignment="1" applyProtection="1">
      <alignment horizontal="center" vertical="center"/>
      <protection locked="0"/>
    </xf>
    <xf numFmtId="3" fontId="3" fillId="0" borderId="1" xfId="5" applyNumberFormat="1" applyFont="1" applyFill="1" applyBorder="1" applyAlignment="1">
      <alignment horizontal="center" vertical="center"/>
    </xf>
    <xf numFmtId="3" fontId="0" fillId="0" borderId="1" xfId="0" applyNumberFormat="1" applyFont="1" applyFill="1" applyBorder="1" applyAlignment="1" applyProtection="1">
      <alignment horizontal="center" vertical="center" wrapText="1"/>
      <protection locked="0"/>
    </xf>
    <xf numFmtId="49"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1" fontId="0"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4"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xf numFmtId="3" fontId="6" fillId="0" borderId="1" xfId="0" applyNumberFormat="1" applyFont="1" applyFill="1" applyBorder="1" applyAlignment="1">
      <alignment horizontal="center"/>
    </xf>
    <xf numFmtId="0" fontId="6" fillId="0" borderId="1" xfId="0" applyFont="1" applyFill="1" applyBorder="1" applyAlignment="1">
      <alignment horizontal="center"/>
    </xf>
    <xf numFmtId="0" fontId="6" fillId="2" borderId="1" xfId="0" applyFont="1" applyFill="1" applyBorder="1" applyAlignment="1">
      <alignment horizontal="center"/>
    </xf>
    <xf numFmtId="0" fontId="6" fillId="2" borderId="8" xfId="0" applyFont="1" applyFill="1" applyBorder="1" applyAlignment="1">
      <alignment horizontal="center"/>
    </xf>
    <xf numFmtId="0" fontId="6" fillId="2" borderId="7" xfId="0" applyFont="1" applyFill="1" applyBorder="1" applyAlignment="1">
      <alignment horizontal="center"/>
    </xf>
    <xf numFmtId="9" fontId="6" fillId="0" borderId="2" xfId="0" applyNumberFormat="1" applyFont="1" applyBorder="1" applyAlignment="1">
      <alignment horizontal="center"/>
    </xf>
    <xf numFmtId="9" fontId="6" fillId="0" borderId="11" xfId="0" applyNumberFormat="1" applyFont="1" applyBorder="1" applyAlignment="1">
      <alignment horizontal="center"/>
    </xf>
    <xf numFmtId="9" fontId="6" fillId="0" borderId="1" xfId="0" applyNumberFormat="1" applyFont="1" applyFill="1" applyBorder="1" applyAlignment="1">
      <alignment horizontal="center"/>
    </xf>
    <xf numFmtId="0" fontId="6" fillId="0" borderId="0" xfId="0" applyFont="1" applyBorder="1" applyAlignment="1">
      <alignment horizontal="center"/>
    </xf>
    <xf numFmtId="166" fontId="6" fillId="0" borderId="1" xfId="0" applyNumberFormat="1" applyFont="1" applyFill="1" applyBorder="1" applyAlignment="1">
      <alignment horizontal="center"/>
    </xf>
    <xf numFmtId="9" fontId="6" fillId="0" borderId="0" xfId="0" applyNumberFormat="1" applyFont="1" applyBorder="1"/>
    <xf numFmtId="0" fontId="6" fillId="0" borderId="0" xfId="0" applyFont="1" applyBorder="1"/>
    <xf numFmtId="0" fontId="18" fillId="0" borderId="0" xfId="0" applyFont="1" applyBorder="1"/>
    <xf numFmtId="3" fontId="18" fillId="0" borderId="0" xfId="0" applyNumberFormat="1" applyFont="1" applyFill="1" applyBorder="1" applyAlignment="1">
      <alignment horizontal="center"/>
    </xf>
    <xf numFmtId="0" fontId="11" fillId="5" borderId="2" xfId="0" applyFont="1" applyFill="1" applyBorder="1" applyAlignment="1" applyProtection="1">
      <alignment horizontal="center" vertical="center"/>
    </xf>
    <xf numFmtId="9" fontId="6" fillId="0" borderId="13" xfId="0" applyNumberFormat="1" applyFont="1" applyFill="1" applyBorder="1" applyAlignment="1">
      <alignment horizontal="center"/>
    </xf>
    <xf numFmtId="9" fontId="6" fillId="0" borderId="15" xfId="0" applyNumberFormat="1" applyFont="1" applyBorder="1" applyAlignment="1">
      <alignment horizontal="center"/>
    </xf>
    <xf numFmtId="2" fontId="0" fillId="0" borderId="1" xfId="0" applyNumberFormat="1" applyFont="1" applyBorder="1" applyAlignment="1">
      <alignment horizontal="center"/>
    </xf>
    <xf numFmtId="3" fontId="5" fillId="2" borderId="1" xfId="0" applyNumberFormat="1" applyFont="1" applyFill="1" applyBorder="1" applyAlignment="1" applyProtection="1">
      <alignment horizontal="center" vertical="center"/>
      <protection locked="0"/>
    </xf>
    <xf numFmtId="9" fontId="0" fillId="0" borderId="1" xfId="0" applyNumberFormat="1" applyFill="1" applyBorder="1" applyAlignment="1">
      <alignment horizontal="center"/>
    </xf>
    <xf numFmtId="0" fontId="0" fillId="0" borderId="1" xfId="0" applyFill="1" applyBorder="1" applyAlignment="1">
      <alignment horizontal="center"/>
    </xf>
    <xf numFmtId="0" fontId="15" fillId="0" borderId="1" xfId="8" applyFill="1" applyBorder="1" applyAlignment="1">
      <alignment horizontal="center" vertical="center"/>
    </xf>
    <xf numFmtId="0" fontId="14" fillId="0" borderId="0" xfId="0" applyFont="1" applyFill="1"/>
    <xf numFmtId="0" fontId="0" fillId="0" borderId="1" xfId="0" applyFill="1" applyBorder="1" applyAlignment="1">
      <alignment horizontal="left"/>
    </xf>
    <xf numFmtId="0" fontId="0" fillId="0" borderId="1" xfId="0" applyFill="1" applyBorder="1" applyAlignment="1">
      <alignment horizontal="left" indent="4"/>
    </xf>
    <xf numFmtId="0" fontId="0" fillId="0" borderId="16" xfId="0" applyFill="1" applyBorder="1" applyAlignment="1">
      <alignment horizontal="left"/>
    </xf>
    <xf numFmtId="0" fontId="0" fillId="0" borderId="1" xfId="0" applyFill="1" applyBorder="1" applyAlignment="1">
      <alignment horizontal="left" vertical="center" wrapText="1" indent="4"/>
    </xf>
    <xf numFmtId="0" fontId="0" fillId="0" borderId="1" xfId="0" applyFill="1" applyBorder="1" applyAlignment="1">
      <alignment horizontal="left" wrapText="1" indent="4"/>
    </xf>
    <xf numFmtId="0" fontId="0" fillId="7" borderId="3" xfId="0" applyFont="1" applyFill="1" applyBorder="1" applyAlignment="1">
      <alignment horizontal="center" vertical="center"/>
    </xf>
    <xf numFmtId="3" fontId="6" fillId="0" borderId="1" xfId="0" applyNumberFormat="1" applyFont="1" applyFill="1" applyBorder="1" applyAlignment="1">
      <alignment horizontal="center"/>
    </xf>
    <xf numFmtId="9" fontId="6" fillId="0" borderId="1" xfId="0" applyNumberFormat="1" applyFont="1" applyFill="1" applyBorder="1" applyAlignment="1">
      <alignment horizontal="center"/>
    </xf>
    <xf numFmtId="0" fontId="11" fillId="5" borderId="1" xfId="0" applyFont="1" applyFill="1" applyBorder="1" applyAlignment="1" applyProtection="1">
      <alignment horizontal="center" vertical="center"/>
    </xf>
    <xf numFmtId="1" fontId="1" fillId="6" borderId="2" xfId="0" applyNumberFormat="1" applyFont="1" applyFill="1" applyBorder="1" applyAlignment="1">
      <alignment horizontal="center"/>
    </xf>
    <xf numFmtId="0" fontId="11" fillId="6" borderId="1" xfId="0" applyFont="1" applyFill="1" applyBorder="1" applyAlignment="1" applyProtection="1">
      <alignment horizontal="center" vertical="center"/>
    </xf>
    <xf numFmtId="0" fontId="12" fillId="4" borderId="0" xfId="0" applyFont="1" applyFill="1" applyBorder="1" applyAlignment="1">
      <alignment horizontal="center"/>
    </xf>
    <xf numFmtId="3" fontId="6" fillId="0" borderId="0" xfId="0" applyNumberFormat="1" applyFont="1"/>
    <xf numFmtId="3" fontId="17" fillId="0" borderId="17" xfId="9" applyNumberFormat="1" applyFill="1" applyBorder="1" applyAlignment="1" applyProtection="1">
      <alignment horizontal="center" vertical="center"/>
      <protection locked="0"/>
    </xf>
    <xf numFmtId="0" fontId="17" fillId="0" borderId="17" xfId="9" applyFill="1" applyBorder="1" applyAlignment="1">
      <alignment horizontal="center"/>
    </xf>
    <xf numFmtId="3" fontId="17" fillId="0" borderId="1" xfId="9" applyNumberFormat="1" applyFill="1" applyBorder="1" applyAlignment="1" applyProtection="1">
      <alignment horizontal="center" vertical="center"/>
      <protection locked="0"/>
    </xf>
    <xf numFmtId="0" fontId="17" fillId="0" borderId="1" xfId="9" applyFill="1" applyBorder="1" applyAlignment="1">
      <alignment horizontal="center"/>
    </xf>
    <xf numFmtId="9" fontId="14" fillId="0" borderId="0" xfId="10" applyFont="1"/>
    <xf numFmtId="0" fontId="11" fillId="5" borderId="1" xfId="0" applyFont="1" applyFill="1" applyBorder="1" applyAlignment="1" applyProtection="1">
      <alignment horizontal="center" vertical="center"/>
    </xf>
    <xf numFmtId="9" fontId="6" fillId="0" borderId="1" xfId="0" applyNumberFormat="1" applyFont="1" applyFill="1" applyBorder="1" applyAlignment="1">
      <alignment horizontal="center"/>
    </xf>
    <xf numFmtId="3" fontId="6" fillId="0" borderId="1" xfId="0" applyNumberFormat="1" applyFont="1" applyFill="1" applyBorder="1" applyAlignment="1">
      <alignment horizontal="center"/>
    </xf>
    <xf numFmtId="0" fontId="0" fillId="0" borderId="1" xfId="0" applyFill="1" applyBorder="1" applyAlignment="1">
      <alignment horizontal="center"/>
    </xf>
    <xf numFmtId="1" fontId="1" fillId="6" borderId="1" xfId="0" applyNumberFormat="1" applyFont="1" applyFill="1" applyBorder="1" applyAlignment="1">
      <alignment horizontal="center"/>
    </xf>
    <xf numFmtId="1" fontId="17" fillId="0" borderId="17" xfId="9" applyNumberFormat="1" applyFill="1" applyBorder="1" applyAlignment="1" applyProtection="1">
      <alignment horizontal="center" vertical="center"/>
      <protection locked="0"/>
    </xf>
    <xf numFmtId="3" fontId="18" fillId="0" borderId="0" xfId="0" applyNumberFormat="1" applyFont="1"/>
    <xf numFmtId="9" fontId="18" fillId="0" borderId="0" xfId="10" applyFont="1"/>
    <xf numFmtId="9" fontId="18" fillId="0" borderId="0" xfId="10" applyNumberFormat="1" applyFont="1"/>
    <xf numFmtId="0" fontId="6" fillId="0" borderId="1" xfId="0" applyFont="1" applyBorder="1" applyAlignment="1">
      <alignment horizontal="center"/>
    </xf>
    <xf numFmtId="0" fontId="6" fillId="0" borderId="1" xfId="0" applyNumberFormat="1" applyFont="1" applyFill="1" applyBorder="1" applyAlignment="1">
      <alignment horizontal="center"/>
    </xf>
    <xf numFmtId="0" fontId="0" fillId="0" borderId="0" xfId="0" applyFill="1" applyAlignment="1"/>
    <xf numFmtId="0" fontId="6" fillId="0" borderId="0" xfId="0" applyFont="1" applyBorder="1" applyAlignment="1">
      <alignment horizontal="center" vertical="center"/>
    </xf>
    <xf numFmtId="9" fontId="6" fillId="0" borderId="0" xfId="0" applyNumberFormat="1" applyFont="1" applyFill="1" applyBorder="1" applyAlignment="1">
      <alignment horizontal="center"/>
    </xf>
    <xf numFmtId="0" fontId="11" fillId="5" borderId="1" xfId="0" applyFont="1" applyFill="1" applyBorder="1" applyAlignment="1">
      <alignment wrapText="1"/>
    </xf>
    <xf numFmtId="0" fontId="1" fillId="5" borderId="1" xfId="0" applyFont="1" applyFill="1" applyBorder="1" applyAlignment="1">
      <alignment horizontal="center"/>
    </xf>
    <xf numFmtId="0" fontId="0" fillId="0" borderId="1" xfId="0" applyBorder="1" applyAlignment="1">
      <alignment horizontal="left" vertical="top"/>
    </xf>
    <xf numFmtId="0" fontId="1" fillId="5" borderId="1" xfId="0" applyFont="1" applyFill="1" applyBorder="1" applyAlignment="1">
      <alignment horizontal="left" vertical="top" wrapText="1"/>
    </xf>
    <xf numFmtId="0" fontId="11"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6" fillId="0" borderId="1" xfId="0" applyFont="1" applyBorder="1" applyAlignment="1">
      <alignment vertical="top"/>
    </xf>
    <xf numFmtId="9" fontId="6" fillId="0" borderId="1" xfId="0" applyNumberFormat="1" applyFont="1" applyBorder="1" applyAlignment="1">
      <alignment vertical="top"/>
    </xf>
    <xf numFmtId="0" fontId="11" fillId="5" borderId="1" xfId="0" applyFont="1" applyFill="1" applyBorder="1" applyAlignment="1">
      <alignment vertical="top"/>
    </xf>
    <xf numFmtId="9" fontId="11" fillId="5" borderId="1" xfId="0" applyNumberFormat="1" applyFont="1" applyFill="1" applyBorder="1" applyAlignment="1">
      <alignment vertical="top"/>
    </xf>
    <xf numFmtId="0" fontId="11" fillId="5"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xf>
    <xf numFmtId="0" fontId="0" fillId="0" borderId="1" xfId="0" applyBorder="1"/>
    <xf numFmtId="3" fontId="0" fillId="0" borderId="1" xfId="0" applyNumberFormat="1" applyBorder="1" applyAlignment="1">
      <alignment horizontal="center"/>
    </xf>
    <xf numFmtId="0" fontId="0" fillId="0" borderId="0" xfId="0" applyAlignment="1">
      <alignment horizontal="center"/>
    </xf>
    <xf numFmtId="0" fontId="0" fillId="0" borderId="1" xfId="0" applyFill="1" applyBorder="1"/>
    <xf numFmtId="0" fontId="24" fillId="6" borderId="19" xfId="0" applyFont="1" applyFill="1" applyBorder="1" applyAlignment="1">
      <alignment vertical="center" wrapText="1"/>
    </xf>
    <xf numFmtId="0" fontId="0" fillId="0" borderId="1" xfId="0" applyBorder="1" applyAlignment="1">
      <alignment horizontal="center"/>
    </xf>
    <xf numFmtId="0" fontId="0" fillId="2" borderId="1" xfId="0" applyFill="1" applyBorder="1" applyAlignment="1">
      <alignment horizontal="center"/>
    </xf>
    <xf numFmtId="0" fontId="11" fillId="5" borderId="18" xfId="0" applyFont="1" applyFill="1" applyBorder="1"/>
    <xf numFmtId="0" fontId="6" fillId="0" borderId="1" xfId="0" applyFont="1" applyBorder="1" applyAlignment="1">
      <alignment vertical="top" wrapText="1"/>
    </xf>
    <xf numFmtId="0" fontId="1" fillId="0" borderId="20" xfId="4" applyFont="1" applyBorder="1"/>
    <xf numFmtId="0" fontId="1" fillId="0" borderId="20" xfId="4" applyFont="1" applyBorder="1" applyAlignment="1">
      <alignment wrapText="1"/>
    </xf>
    <xf numFmtId="168" fontId="10" fillId="0" borderId="20" xfId="4" applyNumberFormat="1" applyFont="1" applyBorder="1"/>
    <xf numFmtId="168" fontId="1" fillId="0" borderId="20" xfId="4" applyNumberFormat="1" applyFont="1" applyBorder="1"/>
    <xf numFmtId="0" fontId="1" fillId="3" borderId="20" xfId="4" applyFont="1" applyFill="1" applyBorder="1"/>
    <xf numFmtId="0" fontId="1" fillId="3" borderId="20" xfId="4" applyFont="1" applyFill="1" applyBorder="1" applyAlignment="1">
      <alignment horizontal="center"/>
    </xf>
    <xf numFmtId="0" fontId="0" fillId="7" borderId="2" xfId="0" applyFont="1" applyFill="1" applyBorder="1" applyAlignment="1">
      <alignment horizontal="center" vertical="center"/>
    </xf>
    <xf numFmtId="0" fontId="0" fillId="7" borderId="3" xfId="0" applyFont="1" applyFill="1" applyBorder="1" applyAlignment="1">
      <alignment horizontal="center" vertical="center"/>
    </xf>
    <xf numFmtId="3" fontId="6" fillId="0" borderId="1" xfId="0" applyNumberFormat="1" applyFont="1" applyFill="1" applyBorder="1" applyAlignment="1">
      <alignment horizontal="center"/>
    </xf>
    <xf numFmtId="9" fontId="6" fillId="0" borderId="1" xfId="0" applyNumberFormat="1" applyFont="1" applyFill="1" applyBorder="1" applyAlignment="1">
      <alignment horizontal="center"/>
    </xf>
    <xf numFmtId="0" fontId="11" fillId="5" borderId="1" xfId="0" applyFont="1" applyFill="1" applyBorder="1" applyAlignment="1" applyProtection="1">
      <alignment horizontal="center" vertical="center"/>
    </xf>
    <xf numFmtId="0" fontId="11" fillId="6" borderId="1" xfId="0" applyFont="1" applyFill="1" applyBorder="1" applyAlignment="1" applyProtection="1">
      <alignment horizontal="center" vertical="center"/>
    </xf>
    <xf numFmtId="0" fontId="0" fillId="0" borderId="1" xfId="0" applyFill="1" applyBorder="1" applyAlignment="1">
      <alignment horizontal="center"/>
    </xf>
    <xf numFmtId="3" fontId="5" fillId="2" borderId="1" xfId="0" applyNumberFormat="1" applyFont="1" applyFill="1" applyBorder="1" applyAlignment="1" applyProtection="1">
      <alignment horizontal="center" vertical="center"/>
    </xf>
    <xf numFmtId="0" fontId="0" fillId="0" borderId="1" xfId="0" applyFill="1" applyBorder="1" applyAlignment="1">
      <alignment horizontal="center"/>
    </xf>
    <xf numFmtId="0" fontId="14" fillId="0" borderId="0" xfId="0" applyFont="1" applyFill="1" applyAlignment="1"/>
    <xf numFmtId="0" fontId="8" fillId="7" borderId="2" xfId="0" applyFont="1" applyFill="1" applyBorder="1" applyAlignment="1">
      <alignment horizontal="center" vertical="center"/>
    </xf>
    <xf numFmtId="0" fontId="0" fillId="0" borderId="3" xfId="0" applyFont="1" applyFill="1" applyBorder="1" applyAlignment="1">
      <alignment horizontal="center"/>
    </xf>
    <xf numFmtId="1" fontId="17" fillId="0" borderId="1" xfId="9" applyNumberFormat="1" applyFill="1" applyBorder="1" applyAlignment="1" applyProtection="1">
      <alignment horizontal="center" vertical="center"/>
      <protection locked="0"/>
    </xf>
    <xf numFmtId="167" fontId="17" fillId="0" borderId="1" xfId="9" applyNumberFormat="1" applyFill="1" applyBorder="1" applyAlignment="1" applyProtection="1">
      <alignment horizontal="center" vertical="center"/>
      <protection locked="0"/>
    </xf>
    <xf numFmtId="0" fontId="0" fillId="0" borderId="1" xfId="0" applyBorder="1" applyAlignment="1">
      <alignment horizontal="center"/>
    </xf>
    <xf numFmtId="0" fontId="0" fillId="0" borderId="1" xfId="0" applyFill="1" applyBorder="1" applyAlignment="1">
      <alignment horizontal="left" vertical="top"/>
    </xf>
    <xf numFmtId="9" fontId="0" fillId="0" borderId="1" xfId="0" applyNumberFormat="1" applyFill="1" applyBorder="1" applyAlignment="1">
      <alignment horizontal="center"/>
    </xf>
    <xf numFmtId="0" fontId="0" fillId="0" borderId="1" xfId="0" applyFill="1" applyBorder="1" applyAlignment="1">
      <alignment horizontal="center"/>
    </xf>
    <xf numFmtId="9" fontId="6" fillId="0" borderId="1" xfId="0" applyNumberFormat="1" applyFont="1" applyFill="1" applyBorder="1" applyAlignment="1">
      <alignment horizontal="center"/>
    </xf>
    <xf numFmtId="166" fontId="6" fillId="0" borderId="1" xfId="0" applyNumberFormat="1" applyFont="1" applyFill="1" applyBorder="1" applyAlignment="1">
      <alignment horizontal="center"/>
    </xf>
    <xf numFmtId="0" fontId="18" fillId="0" borderId="0" xfId="0" applyFont="1" applyFill="1"/>
    <xf numFmtId="0" fontId="6" fillId="0" borderId="1" xfId="0" applyFont="1" applyFill="1" applyBorder="1" applyAlignment="1">
      <alignment vertical="top" wrapText="1"/>
    </xf>
    <xf numFmtId="0" fontId="6" fillId="0" borderId="1" xfId="0" applyFont="1" applyBorder="1" applyAlignment="1">
      <alignment horizontal="right" vertical="top"/>
    </xf>
    <xf numFmtId="0" fontId="0" fillId="7" borderId="8" xfId="0" applyFont="1" applyFill="1" applyBorder="1" applyAlignment="1">
      <alignment horizontal="center" vertical="center" wrapText="1"/>
    </xf>
    <xf numFmtId="0" fontId="0" fillId="7" borderId="7" xfId="0" applyFont="1" applyFill="1" applyBorder="1" applyAlignment="1">
      <alignment horizontal="center" vertical="center" wrapText="1"/>
    </xf>
    <xf numFmtId="0" fontId="0" fillId="7" borderId="9" xfId="0" applyFont="1" applyFill="1" applyBorder="1" applyAlignment="1">
      <alignment horizontal="center" vertical="center" wrapText="1"/>
    </xf>
    <xf numFmtId="0" fontId="0" fillId="7" borderId="10"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4" xfId="0" applyFont="1" applyFill="1" applyBorder="1" applyAlignment="1">
      <alignment horizontal="center" vertical="center" wrapText="1"/>
    </xf>
    <xf numFmtId="0" fontId="0" fillId="7" borderId="5"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0" xfId="0" applyFont="1" applyFill="1" applyBorder="1" applyAlignment="1">
      <alignment horizontal="center" vertical="center"/>
    </xf>
    <xf numFmtId="0" fontId="0" fillId="7" borderId="2" xfId="0" applyFont="1" applyFill="1" applyBorder="1" applyAlignment="1">
      <alignment horizontal="center" vertical="center"/>
    </xf>
    <xf numFmtId="0" fontId="0" fillId="7" borderId="11" xfId="0" applyFont="1" applyFill="1" applyBorder="1" applyAlignment="1">
      <alignment horizontal="center" vertical="center"/>
    </xf>
    <xf numFmtId="0" fontId="0" fillId="7" borderId="3" xfId="0" applyFont="1" applyFill="1" applyBorder="1" applyAlignment="1">
      <alignment horizontal="center" vertical="center"/>
    </xf>
    <xf numFmtId="0" fontId="0" fillId="3" borderId="2" xfId="0" applyFont="1" applyFill="1" applyBorder="1" applyAlignment="1">
      <alignment horizontal="center"/>
    </xf>
    <xf numFmtId="0" fontId="0" fillId="3" borderId="3" xfId="0" applyFont="1" applyFill="1" applyBorder="1" applyAlignment="1">
      <alignment horizontal="center"/>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1" xfId="0" applyFont="1" applyFill="1" applyBorder="1" applyAlignment="1">
      <alignment horizontal="center"/>
    </xf>
    <xf numFmtId="0" fontId="6" fillId="0" borderId="2" xfId="0" applyFont="1" applyFill="1" applyBorder="1" applyAlignment="1">
      <alignment horizontal="center"/>
    </xf>
    <xf numFmtId="0" fontId="6" fillId="0" borderId="3" xfId="0" applyFont="1" applyFill="1" applyBorder="1" applyAlignment="1">
      <alignment horizontal="center"/>
    </xf>
    <xf numFmtId="9" fontId="6" fillId="0" borderId="1" xfId="0" applyNumberFormat="1" applyFont="1" applyFill="1" applyBorder="1" applyAlignment="1">
      <alignment horizont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1" fontId="6" fillId="0" borderId="2" xfId="0" applyNumberFormat="1" applyFont="1" applyFill="1" applyBorder="1" applyAlignment="1">
      <alignment horizontal="center"/>
    </xf>
    <xf numFmtId="1" fontId="6" fillId="0" borderId="3" xfId="0" applyNumberFormat="1" applyFont="1" applyFill="1" applyBorder="1" applyAlignment="1">
      <alignment horizontal="center"/>
    </xf>
    <xf numFmtId="0" fontId="6" fillId="0" borderId="2" xfId="0" applyNumberFormat="1" applyFont="1" applyFill="1" applyBorder="1" applyAlignment="1">
      <alignment horizontal="center"/>
    </xf>
    <xf numFmtId="0" fontId="6" fillId="0" borderId="3" xfId="0" applyNumberFormat="1" applyFont="1" applyFill="1" applyBorder="1" applyAlignment="1">
      <alignment horizontal="center"/>
    </xf>
    <xf numFmtId="0" fontId="6" fillId="0" borderId="1" xfId="0" applyFont="1" applyFill="1" applyBorder="1" applyAlignment="1">
      <alignment horizontal="center" vertical="center"/>
    </xf>
    <xf numFmtId="0" fontId="11" fillId="5" borderId="2" xfId="0" applyFont="1" applyFill="1" applyBorder="1" applyAlignment="1" applyProtection="1">
      <alignment horizontal="center" vertical="center"/>
    </xf>
    <xf numFmtId="0" fontId="11" fillId="5" borderId="3" xfId="0" applyFont="1" applyFill="1" applyBorder="1" applyAlignment="1" applyProtection="1">
      <alignment horizontal="center" vertical="center"/>
    </xf>
    <xf numFmtId="0" fontId="11" fillId="5" borderId="1" xfId="0" applyFont="1" applyFill="1" applyBorder="1" applyAlignment="1">
      <alignment horizontal="center"/>
    </xf>
    <xf numFmtId="0" fontId="6" fillId="0" borderId="1" xfId="0" applyFont="1" applyBorder="1" applyAlignment="1">
      <alignment horizontal="center"/>
    </xf>
    <xf numFmtId="0" fontId="12" fillId="4" borderId="6" xfId="0" applyFont="1" applyFill="1" applyBorder="1" applyAlignment="1">
      <alignment horizontal="center"/>
    </xf>
    <xf numFmtId="0" fontId="11" fillId="5" borderId="8"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0" borderId="1" xfId="0" applyFont="1" applyFill="1" applyBorder="1" applyAlignment="1">
      <alignment horizontal="center" wrapText="1"/>
    </xf>
    <xf numFmtId="1" fontId="6" fillId="0" borderId="1" xfId="0" applyNumberFormat="1" applyFont="1" applyFill="1" applyBorder="1" applyAlignment="1">
      <alignment horizontal="center"/>
    </xf>
    <xf numFmtId="0" fontId="6" fillId="2" borderId="1" xfId="0" applyFont="1" applyFill="1" applyBorder="1" applyAlignment="1">
      <alignment horizontal="center"/>
    </xf>
    <xf numFmtId="3" fontId="6" fillId="0" borderId="2" xfId="0" applyNumberFormat="1" applyFont="1" applyFill="1" applyBorder="1" applyAlignment="1">
      <alignment horizontal="center"/>
    </xf>
    <xf numFmtId="3" fontId="6" fillId="0" borderId="3" xfId="0" applyNumberFormat="1" applyFont="1" applyFill="1" applyBorder="1" applyAlignment="1">
      <alignment horizontal="center"/>
    </xf>
    <xf numFmtId="9" fontId="6" fillId="0" borderId="2" xfId="0" applyNumberFormat="1" applyFont="1" applyFill="1" applyBorder="1" applyAlignment="1">
      <alignment horizontal="center"/>
    </xf>
    <xf numFmtId="9" fontId="6" fillId="0" borderId="3" xfId="0" applyNumberFormat="1" applyFont="1" applyFill="1" applyBorder="1" applyAlignment="1">
      <alignment horizontal="center"/>
    </xf>
    <xf numFmtId="0" fontId="11" fillId="5" borderId="1" xfId="0" applyFont="1" applyFill="1" applyBorder="1" applyAlignment="1" applyProtection="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xf>
    <xf numFmtId="0" fontId="11" fillId="5" borderId="3" xfId="0" applyFont="1" applyFill="1" applyBorder="1" applyAlignment="1">
      <alignment horizontal="center"/>
    </xf>
    <xf numFmtId="3" fontId="6" fillId="0" borderId="1" xfId="0" applyNumberFormat="1" applyFont="1" applyFill="1" applyBorder="1" applyAlignment="1">
      <alignment horizontal="center"/>
    </xf>
    <xf numFmtId="166" fontId="6" fillId="0" borderId="1" xfId="0" applyNumberFormat="1" applyFont="1" applyFill="1" applyBorder="1" applyAlignment="1">
      <alignment horizontal="center"/>
    </xf>
    <xf numFmtId="0" fontId="6" fillId="0" borderId="1" xfId="0" applyNumberFormat="1" applyFont="1" applyFill="1" applyBorder="1" applyAlignment="1">
      <alignment horizontal="center"/>
    </xf>
    <xf numFmtId="0" fontId="11" fillId="5" borderId="11" xfId="0" applyFont="1" applyFill="1" applyBorder="1" applyAlignment="1" applyProtection="1">
      <alignment horizontal="center" vertical="center"/>
    </xf>
    <xf numFmtId="0" fontId="6" fillId="0" borderId="0" xfId="0" applyFont="1" applyAlignment="1">
      <alignment horizontal="left" wrapText="1"/>
    </xf>
    <xf numFmtId="0" fontId="11" fillId="5" borderId="4" xfId="0" applyFont="1" applyFill="1" applyBorder="1" applyAlignment="1" applyProtection="1">
      <alignment horizontal="center" vertical="center"/>
    </xf>
    <xf numFmtId="0" fontId="11" fillId="5" borderId="6" xfId="0" applyFont="1" applyFill="1" applyBorder="1" applyAlignment="1" applyProtection="1">
      <alignment horizontal="center" vertical="center"/>
    </xf>
    <xf numFmtId="0" fontId="11" fillId="9" borderId="12" xfId="0" applyFont="1" applyFill="1" applyBorder="1" applyAlignment="1">
      <alignment horizontal="center" vertical="center" wrapText="1"/>
    </xf>
    <xf numFmtId="0" fontId="11" fillId="9" borderId="16" xfId="0" applyFont="1" applyFill="1" applyBorder="1" applyAlignment="1">
      <alignment horizontal="center" vertical="center"/>
    </xf>
    <xf numFmtId="0" fontId="11" fillId="9" borderId="13" xfId="0" applyFont="1" applyFill="1" applyBorder="1" applyAlignment="1">
      <alignment horizontal="center" vertical="center"/>
    </xf>
    <xf numFmtId="0" fontId="11" fillId="0" borderId="1" xfId="0" applyFont="1" applyBorder="1" applyAlignment="1">
      <alignment horizontal="center" vertical="center"/>
    </xf>
    <xf numFmtId="9" fontId="0" fillId="0" borderId="2" xfId="0" applyNumberFormat="1" applyFill="1" applyBorder="1" applyAlignment="1">
      <alignment horizontal="center"/>
    </xf>
    <xf numFmtId="9" fontId="0" fillId="0" borderId="3" xfId="0" applyNumberFormat="1" applyFill="1" applyBorder="1" applyAlignment="1">
      <alignment horizontal="center"/>
    </xf>
    <xf numFmtId="1" fontId="1" fillId="6" borderId="2" xfId="0" applyNumberFormat="1" applyFont="1" applyFill="1" applyBorder="1" applyAlignment="1">
      <alignment horizontal="center"/>
    </xf>
    <xf numFmtId="1" fontId="1" fillId="6" borderId="3" xfId="0" applyNumberFormat="1" applyFont="1" applyFill="1" applyBorder="1" applyAlignment="1">
      <alignment horizontal="center"/>
    </xf>
    <xf numFmtId="9" fontId="20" fillId="0" borderId="2" xfId="0" applyNumberFormat="1" applyFont="1" applyFill="1" applyBorder="1" applyAlignment="1">
      <alignment horizontal="center"/>
    </xf>
    <xf numFmtId="9" fontId="20" fillId="0" borderId="3" xfId="0" applyNumberFormat="1" applyFont="1" applyFill="1" applyBorder="1" applyAlignment="1">
      <alignment horizontal="center"/>
    </xf>
    <xf numFmtId="0" fontId="11" fillId="6" borderId="1" xfId="0" applyFont="1" applyFill="1" applyBorder="1" applyAlignment="1" applyProtection="1">
      <alignment horizontal="center" vertical="center"/>
    </xf>
    <xf numFmtId="0" fontId="0" fillId="0" borderId="2" xfId="0" applyFill="1" applyBorder="1" applyAlignment="1">
      <alignment horizontal="center"/>
    </xf>
    <xf numFmtId="0" fontId="0" fillId="0" borderId="3" xfId="0" applyFill="1" applyBorder="1" applyAlignment="1">
      <alignment horizontal="center"/>
    </xf>
    <xf numFmtId="0" fontId="0" fillId="0" borderId="2" xfId="0" applyFill="1" applyBorder="1" applyAlignment="1">
      <alignment horizontal="center" wrapText="1"/>
    </xf>
    <xf numFmtId="0" fontId="0" fillId="0" borderId="3" xfId="0" applyFill="1" applyBorder="1" applyAlignment="1">
      <alignment horizontal="center" wrapText="1"/>
    </xf>
    <xf numFmtId="1" fontId="0" fillId="0" borderId="2" xfId="0" applyNumberFormat="1" applyFont="1" applyFill="1" applyBorder="1" applyAlignment="1">
      <alignment horizontal="center"/>
    </xf>
    <xf numFmtId="1" fontId="0" fillId="0" borderId="3" xfId="0" applyNumberFormat="1"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11" xfId="0" applyFill="1" applyBorder="1" applyAlignment="1">
      <alignment horizontal="center"/>
    </xf>
    <xf numFmtId="0" fontId="15" fillId="6" borderId="1" xfId="8" applyFill="1" applyBorder="1" applyAlignment="1">
      <alignment horizontal="center" vertical="center"/>
    </xf>
    <xf numFmtId="0" fontId="0" fillId="6" borderId="2" xfId="0" applyFill="1" applyBorder="1" applyAlignment="1">
      <alignment horizontal="center"/>
    </xf>
    <xf numFmtId="0" fontId="0" fillId="6" borderId="3" xfId="0" applyFill="1" applyBorder="1" applyAlignment="1">
      <alignment horizontal="center"/>
    </xf>
    <xf numFmtId="9" fontId="20" fillId="0" borderId="1" xfId="0" applyNumberFormat="1" applyFont="1" applyFill="1" applyBorder="1" applyAlignment="1">
      <alignment horizontal="center"/>
    </xf>
    <xf numFmtId="9" fontId="0" fillId="0" borderId="1" xfId="0" applyNumberFormat="1" applyFill="1" applyBorder="1" applyAlignment="1">
      <alignment horizontal="center"/>
    </xf>
    <xf numFmtId="0" fontId="15" fillId="6" borderId="15" xfId="8" applyFill="1" applyBorder="1" applyAlignment="1">
      <alignment horizontal="center" vertical="center"/>
    </xf>
    <xf numFmtId="0" fontId="15" fillId="6" borderId="0" xfId="8" applyFill="1" applyBorder="1" applyAlignment="1">
      <alignment horizontal="center" vertical="center"/>
    </xf>
    <xf numFmtId="1" fontId="0" fillId="0" borderId="1" xfId="0" applyNumberFormat="1" applyFont="1" applyFill="1" applyBorder="1" applyAlignment="1">
      <alignment horizontal="center"/>
    </xf>
    <xf numFmtId="0" fontId="0" fillId="0" borderId="1" xfId="0" applyFill="1" applyBorder="1" applyAlignment="1">
      <alignment horizontal="center"/>
    </xf>
    <xf numFmtId="9" fontId="0" fillId="0" borderId="1" xfId="0" applyNumberFormat="1" applyBorder="1" applyAlignment="1">
      <alignment horizontal="center"/>
    </xf>
    <xf numFmtId="0" fontId="1"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9" fontId="0" fillId="0" borderId="2" xfId="0" applyNumberFormat="1" applyBorder="1" applyAlignment="1">
      <alignment horizontal="center"/>
    </xf>
    <xf numFmtId="9" fontId="0" fillId="0" borderId="3" xfId="0" applyNumberFormat="1" applyBorder="1" applyAlignment="1">
      <alignment horizontal="center"/>
    </xf>
    <xf numFmtId="0" fontId="13" fillId="6" borderId="0" xfId="0" applyFont="1" applyFill="1" applyBorder="1" applyAlignment="1">
      <alignment horizontal="center"/>
    </xf>
    <xf numFmtId="0" fontId="1" fillId="6" borderId="1" xfId="0" applyFont="1" applyFill="1" applyBorder="1" applyAlignment="1">
      <alignment horizontal="center"/>
    </xf>
    <xf numFmtId="0" fontId="15" fillId="6" borderId="1" xfId="8" applyFill="1" applyBorder="1" applyAlignment="1">
      <alignment horizontal="center"/>
    </xf>
    <xf numFmtId="3" fontId="14" fillId="0" borderId="0" xfId="0" applyNumberFormat="1" applyFont="1" applyFill="1"/>
    <xf numFmtId="0" fontId="14" fillId="0" borderId="0" xfId="0" applyFont="1" applyFill="1" applyBorder="1"/>
    <xf numFmtId="3" fontId="25" fillId="0" borderId="0" xfId="0" applyNumberFormat="1" applyFont="1" applyFill="1" applyBorder="1" applyAlignment="1" applyProtection="1">
      <alignment horizontal="center" vertical="center"/>
      <protection locked="0"/>
    </xf>
    <xf numFmtId="9" fontId="14" fillId="0" borderId="0" xfId="10" applyFont="1" applyFill="1"/>
    <xf numFmtId="2" fontId="14" fillId="0" borderId="0" xfId="0" applyNumberFormat="1" applyFont="1" applyFill="1"/>
    <xf numFmtId="0" fontId="26" fillId="0" borderId="15" xfId="9" applyFont="1" applyFill="1" applyBorder="1" applyAlignment="1">
      <alignment horizontal="center"/>
    </xf>
    <xf numFmtId="0" fontId="26" fillId="0" borderId="0" xfId="9" applyFont="1" applyFill="1" applyBorder="1" applyAlignment="1">
      <alignment horizontal="center"/>
    </xf>
    <xf numFmtId="3" fontId="14" fillId="0" borderId="0" xfId="0" applyNumberFormat="1" applyFont="1"/>
  </cellXfs>
  <cellStyles count="11">
    <cellStyle name="Comma 2 2" xfId="6"/>
    <cellStyle name="Comma 32" xfId="3"/>
    <cellStyle name="Hyperlink" xfId="8" builtinId="8"/>
    <cellStyle name="Normal" xfId="0" builtinId="0"/>
    <cellStyle name="Normal 2 6" xfId="4"/>
    <cellStyle name="Normal 27 5" xfId="1"/>
    <cellStyle name="Normal 5 2" xfId="5"/>
    <cellStyle name="Normal 6" xfId="2"/>
    <cellStyle name="Output" xfId="9" builtinId="21"/>
    <cellStyle name="Percent" xfId="10" builtinId="5"/>
    <cellStyle name="Percent 4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akbankinvestorrelations.com/tr/kurumsal-Yonetim/detay/Politikalar/297/509/0" TargetMode="External"/><Relationship Id="rId2" Type="http://schemas.openxmlformats.org/officeDocument/2006/relationships/hyperlink" Target="https://www.akbankinvestorrelations.com/tr/images/pdf/akbank-2024-entegre-faaliyet-raporu.pdf" TargetMode="External"/><Relationship Id="rId1" Type="http://schemas.openxmlformats.org/officeDocument/2006/relationships/hyperlink" Target="https://www.akbankinvestorrelations.com/tr/kurumsal-Yonetim/detay/Politikalar/297/509/0"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57"/>
  <sheetViews>
    <sheetView tabSelected="1" zoomScaleNormal="100" workbookViewId="0">
      <selection sqref="A1:B1"/>
    </sheetView>
  </sheetViews>
  <sheetFormatPr defaultRowHeight="15"/>
  <cols>
    <col min="1" max="1" width="22.140625" customWidth="1"/>
    <col min="2" max="2" width="8.85546875" customWidth="1"/>
    <col min="3" max="3" width="67.7109375" bestFit="1" customWidth="1"/>
    <col min="4" max="4" width="17.42578125" customWidth="1"/>
    <col min="5" max="5" width="15.140625" customWidth="1"/>
    <col min="6" max="6" width="15.5703125" customWidth="1"/>
    <col min="7" max="10" width="17.140625" customWidth="1"/>
    <col min="11" max="11" width="13.42578125" customWidth="1"/>
    <col min="12" max="21" width="9.140625" style="163"/>
    <col min="22" max="33" width="9.140625" style="82"/>
    <col min="34" max="89" width="9.140625" style="59"/>
  </cols>
  <sheetData>
    <row r="1" spans="1:21" ht="18.75">
      <c r="A1" s="178"/>
      <c r="B1" s="179"/>
      <c r="C1" s="173" t="s">
        <v>51</v>
      </c>
      <c r="D1" s="174"/>
      <c r="E1" s="174"/>
      <c r="F1" s="174"/>
      <c r="G1" s="174"/>
      <c r="H1" s="174"/>
      <c r="I1" s="174"/>
      <c r="J1" s="174"/>
      <c r="K1" s="174"/>
      <c r="L1" s="82"/>
      <c r="M1" s="82"/>
      <c r="N1" s="82"/>
      <c r="O1" s="82"/>
      <c r="P1" s="82"/>
      <c r="Q1" s="82"/>
      <c r="R1" s="82"/>
      <c r="S1" s="82"/>
      <c r="T1" s="82"/>
      <c r="U1" s="82"/>
    </row>
    <row r="2" spans="1:21">
      <c r="A2" s="166" t="s">
        <v>47</v>
      </c>
      <c r="B2" s="167"/>
      <c r="C2" s="9"/>
      <c r="D2" s="6" t="s">
        <v>1</v>
      </c>
      <c r="E2" s="6">
        <v>2019</v>
      </c>
      <c r="F2" s="6">
        <v>2020</v>
      </c>
      <c r="G2" s="6">
        <v>2021</v>
      </c>
      <c r="H2" s="6">
        <v>2022</v>
      </c>
      <c r="I2" s="6">
        <v>2023</v>
      </c>
      <c r="J2" s="6">
        <v>2024</v>
      </c>
      <c r="K2" s="7" t="s">
        <v>92</v>
      </c>
      <c r="L2" s="82"/>
      <c r="M2" s="82"/>
      <c r="N2" s="82"/>
      <c r="O2" s="82"/>
      <c r="P2" s="82"/>
      <c r="Q2" s="82"/>
      <c r="R2" s="82"/>
      <c r="S2" s="82"/>
      <c r="T2" s="82"/>
      <c r="U2" s="82"/>
    </row>
    <row r="3" spans="1:21">
      <c r="A3" s="168"/>
      <c r="B3" s="169"/>
      <c r="C3" s="20" t="s">
        <v>9</v>
      </c>
      <c r="D3" s="6"/>
      <c r="E3" s="6"/>
      <c r="F3" s="6"/>
      <c r="G3" s="6"/>
      <c r="H3" s="6"/>
      <c r="I3" s="6"/>
      <c r="J3" s="6"/>
      <c r="K3" s="7"/>
      <c r="L3" s="82"/>
      <c r="M3" s="82"/>
      <c r="N3" s="82"/>
      <c r="O3" s="82"/>
      <c r="P3" s="82"/>
      <c r="Q3" s="82"/>
      <c r="R3" s="82"/>
      <c r="S3" s="82"/>
      <c r="T3" s="82"/>
      <c r="U3" s="82"/>
    </row>
    <row r="4" spans="1:21" ht="15.6" customHeight="1">
      <c r="A4" s="168"/>
      <c r="B4" s="169"/>
      <c r="C4" s="18" t="s">
        <v>174</v>
      </c>
      <c r="D4" s="10" t="s">
        <v>172</v>
      </c>
      <c r="E4" s="36">
        <f>E5+E6+E7</f>
        <v>105778.70776728842</v>
      </c>
      <c r="F4" s="36">
        <f>F5+F6+F7</f>
        <v>72296.658664999995</v>
      </c>
      <c r="G4" s="36">
        <f>G5+G6+G7</f>
        <v>75249.269060000006</v>
      </c>
      <c r="H4" s="37">
        <f>H5+H6+H7</f>
        <v>89109.867175000007</v>
      </c>
      <c r="I4" s="37">
        <f>I5+I6+I7</f>
        <v>80176.828900000008</v>
      </c>
      <c r="J4" s="37">
        <f>SUM(J5:J7)</f>
        <v>49473.403700000003</v>
      </c>
      <c r="K4" s="11"/>
      <c r="L4" s="82"/>
      <c r="M4" s="82"/>
      <c r="N4" s="82"/>
      <c r="O4" s="82"/>
      <c r="P4" s="82"/>
      <c r="Q4" s="82"/>
      <c r="R4" s="82"/>
      <c r="S4" s="82"/>
      <c r="T4" s="82"/>
      <c r="U4" s="82"/>
    </row>
    <row r="5" spans="1:21" ht="15.6" customHeight="1">
      <c r="A5" s="168"/>
      <c r="B5" s="169"/>
      <c r="C5" s="10" t="s">
        <v>2</v>
      </c>
      <c r="D5" s="10" t="s">
        <v>172</v>
      </c>
      <c r="E5" s="38">
        <v>79973.037550000008</v>
      </c>
      <c r="F5" s="38">
        <v>61873.089949999994</v>
      </c>
      <c r="G5" s="38">
        <v>67000.759349999993</v>
      </c>
      <c r="H5" s="39">
        <v>80898.956600000005</v>
      </c>
      <c r="I5" s="39">
        <v>73376.853900000002</v>
      </c>
      <c r="J5" s="39">
        <v>46761.031800000004</v>
      </c>
      <c r="K5" s="11"/>
      <c r="L5" s="82"/>
      <c r="M5" s="82"/>
      <c r="N5" s="82"/>
      <c r="O5" s="82"/>
      <c r="P5" s="82"/>
      <c r="Q5" s="82"/>
      <c r="R5" s="82"/>
      <c r="S5" s="82"/>
      <c r="T5" s="82"/>
      <c r="U5" s="82"/>
    </row>
    <row r="6" spans="1:21" ht="15.6" customHeight="1">
      <c r="A6" s="168"/>
      <c r="B6" s="169"/>
      <c r="C6" s="10" t="s">
        <v>3</v>
      </c>
      <c r="D6" s="10" t="s">
        <v>172</v>
      </c>
      <c r="E6" s="37">
        <v>13531.250985000001</v>
      </c>
      <c r="F6" s="32">
        <v>7425.0361500000008</v>
      </c>
      <c r="G6" s="32">
        <v>6408.5255500000003</v>
      </c>
      <c r="H6" s="40">
        <v>5930.8728500000007</v>
      </c>
      <c r="I6" s="40">
        <v>3984.05</v>
      </c>
      <c r="J6" s="40">
        <v>2247.3083500000002</v>
      </c>
      <c r="K6" s="11"/>
      <c r="L6" s="82"/>
      <c r="M6" s="82"/>
      <c r="N6" s="82"/>
      <c r="O6" s="82"/>
      <c r="P6" s="82"/>
      <c r="Q6" s="82"/>
      <c r="R6" s="82"/>
      <c r="S6" s="82"/>
      <c r="T6" s="82"/>
      <c r="U6" s="82"/>
    </row>
    <row r="7" spans="1:21" ht="15.6" customHeight="1">
      <c r="A7" s="168"/>
      <c r="B7" s="169"/>
      <c r="C7" s="10" t="s">
        <v>4</v>
      </c>
      <c r="D7" s="10" t="s">
        <v>172</v>
      </c>
      <c r="E7" s="37">
        <v>12274.419232288405</v>
      </c>
      <c r="F7" s="32">
        <v>2998.532565</v>
      </c>
      <c r="G7" s="32">
        <v>1839.9841600000004</v>
      </c>
      <c r="H7" s="40">
        <v>2280.0377250000001</v>
      </c>
      <c r="I7" s="40">
        <v>2815.9250000000002</v>
      </c>
      <c r="J7" s="40">
        <v>465.06355000000008</v>
      </c>
      <c r="K7" s="11"/>
      <c r="L7" s="82"/>
      <c r="M7" s="82"/>
      <c r="N7" s="264"/>
      <c r="O7" s="82"/>
      <c r="P7" s="82"/>
      <c r="Q7" s="82"/>
      <c r="R7" s="82"/>
      <c r="S7" s="82"/>
      <c r="T7" s="82"/>
      <c r="U7" s="82"/>
    </row>
    <row r="8" spans="1:21" ht="14.45" customHeight="1">
      <c r="A8" s="168"/>
      <c r="B8" s="169"/>
      <c r="C8" s="10" t="s">
        <v>5</v>
      </c>
      <c r="D8" s="10" t="s">
        <v>172</v>
      </c>
      <c r="E8" s="37">
        <v>868.25023999999996</v>
      </c>
      <c r="F8" s="38">
        <v>515</v>
      </c>
      <c r="G8" s="38">
        <v>461.17632000000003</v>
      </c>
      <c r="H8" s="39">
        <v>4380.04288</v>
      </c>
      <c r="I8" s="39">
        <v>21815.313280000002</v>
      </c>
      <c r="J8" s="39">
        <v>56931.95968</v>
      </c>
      <c r="K8" s="11"/>
      <c r="L8" s="82"/>
      <c r="M8" s="82"/>
      <c r="N8" s="82"/>
      <c r="O8" s="82"/>
      <c r="P8" s="82"/>
      <c r="Q8" s="82"/>
      <c r="R8" s="82"/>
      <c r="S8" s="82"/>
      <c r="T8" s="82"/>
      <c r="U8" s="82"/>
    </row>
    <row r="9" spans="1:21" ht="14.45" customHeight="1">
      <c r="A9" s="168"/>
      <c r="B9" s="169"/>
      <c r="C9" s="10" t="s">
        <v>6</v>
      </c>
      <c r="D9" s="10" t="s">
        <v>172</v>
      </c>
      <c r="E9" s="36">
        <v>88545.078000000009</v>
      </c>
      <c r="F9" s="36">
        <v>80418.048668766001</v>
      </c>
      <c r="G9" s="36">
        <v>91615.508877323111</v>
      </c>
      <c r="H9" s="41">
        <v>94254.15127089493</v>
      </c>
      <c r="I9" s="41">
        <v>71732.067420000007</v>
      </c>
      <c r="J9" s="41">
        <v>58807.726755000003</v>
      </c>
      <c r="K9" s="11"/>
      <c r="L9" s="82"/>
      <c r="M9" s="82"/>
      <c r="N9" s="82"/>
      <c r="O9" s="82"/>
      <c r="P9" s="82"/>
      <c r="Q9" s="82"/>
      <c r="R9" s="82"/>
      <c r="S9" s="82"/>
      <c r="T9" s="82"/>
      <c r="U9" s="82"/>
    </row>
    <row r="10" spans="1:21" ht="15.75">
      <c r="A10" s="168"/>
      <c r="B10" s="169"/>
      <c r="C10" s="10" t="s">
        <v>7</v>
      </c>
      <c r="D10" s="10" t="s">
        <v>172</v>
      </c>
      <c r="E10" s="32">
        <v>2532.0120234143997</v>
      </c>
      <c r="F10" s="32">
        <v>1647.50948374256</v>
      </c>
      <c r="G10" s="38">
        <v>763.59211368527997</v>
      </c>
      <c r="H10" s="39">
        <v>1003.5128346399999</v>
      </c>
      <c r="I10" s="39">
        <v>811.53475759999992</v>
      </c>
      <c r="J10" s="39">
        <v>236.74021209600002</v>
      </c>
      <c r="K10" s="11"/>
      <c r="L10" s="82"/>
      <c r="M10" s="82"/>
      <c r="N10" s="82"/>
      <c r="O10" s="82"/>
      <c r="P10" s="82"/>
      <c r="Q10" s="82"/>
      <c r="R10" s="82"/>
      <c r="S10" s="82"/>
      <c r="T10" s="82"/>
      <c r="U10" s="82"/>
    </row>
    <row r="11" spans="1:21" ht="15.75">
      <c r="A11" s="168"/>
      <c r="B11" s="169"/>
      <c r="C11" s="10" t="s">
        <v>8</v>
      </c>
      <c r="D11" s="10" t="s">
        <v>172</v>
      </c>
      <c r="E11" s="37">
        <v>516.47699999999998</v>
      </c>
      <c r="F11" s="32">
        <v>102</v>
      </c>
      <c r="G11" s="38">
        <v>102</v>
      </c>
      <c r="H11" s="42">
        <v>0</v>
      </c>
      <c r="I11" s="42">
        <v>0</v>
      </c>
      <c r="J11" s="42">
        <v>0</v>
      </c>
      <c r="K11" s="11"/>
      <c r="L11" s="82"/>
      <c r="M11" s="82"/>
      <c r="N11" s="82"/>
      <c r="O11" s="82"/>
      <c r="P11" s="82"/>
      <c r="Q11" s="82"/>
      <c r="R11" s="82"/>
      <c r="S11" s="82"/>
      <c r="T11" s="82"/>
      <c r="U11" s="82"/>
    </row>
    <row r="12" spans="1:21">
      <c r="A12" s="168"/>
      <c r="B12" s="169"/>
      <c r="C12" s="9" t="s">
        <v>10</v>
      </c>
      <c r="D12" s="175"/>
      <c r="E12" s="176"/>
      <c r="F12" s="176"/>
      <c r="G12" s="176"/>
      <c r="H12" s="176"/>
      <c r="I12" s="176"/>
      <c r="J12" s="176"/>
      <c r="K12" s="177"/>
      <c r="L12" s="82"/>
      <c r="M12" s="82"/>
      <c r="N12" s="82"/>
      <c r="O12" s="82"/>
      <c r="P12" s="82"/>
      <c r="Q12" s="82"/>
      <c r="R12" s="82"/>
      <c r="S12" s="82"/>
      <c r="T12" s="82"/>
      <c r="U12" s="82"/>
    </row>
    <row r="13" spans="1:21" ht="15.75">
      <c r="A13" s="168"/>
      <c r="B13" s="169"/>
      <c r="C13" s="10" t="s">
        <v>175</v>
      </c>
      <c r="D13" s="10" t="s">
        <v>172</v>
      </c>
      <c r="E13" s="37">
        <v>374941.80115199997</v>
      </c>
      <c r="F13" s="32">
        <v>361798.99020720023</v>
      </c>
      <c r="G13" s="43">
        <v>342383.41425239999</v>
      </c>
      <c r="H13" s="37">
        <v>338238.81813600002</v>
      </c>
      <c r="I13" s="37">
        <v>297300.76717319974</v>
      </c>
      <c r="J13" s="37">
        <v>354755.87816400005</v>
      </c>
      <c r="K13" s="12"/>
      <c r="L13" s="82"/>
      <c r="M13" s="82"/>
      <c r="N13" s="82"/>
      <c r="O13" s="82"/>
      <c r="P13" s="82"/>
      <c r="Q13" s="82"/>
      <c r="R13" s="82"/>
      <c r="S13" s="82"/>
      <c r="T13" s="82"/>
      <c r="U13" s="82"/>
    </row>
    <row r="14" spans="1:21" ht="15.75">
      <c r="A14" s="168"/>
      <c r="B14" s="169"/>
      <c r="C14" s="10" t="s">
        <v>91</v>
      </c>
      <c r="D14" s="10" t="s">
        <v>172</v>
      </c>
      <c r="E14" s="44"/>
      <c r="F14" s="44"/>
      <c r="G14" s="44">
        <v>149043.86631360001</v>
      </c>
      <c r="H14" s="37">
        <v>223574.39999999999</v>
      </c>
      <c r="I14" s="37">
        <v>297300.76717319974</v>
      </c>
      <c r="J14" s="37">
        <v>354755.87816400005</v>
      </c>
      <c r="K14" s="77"/>
      <c r="L14" s="82"/>
      <c r="M14" s="82"/>
      <c r="N14" s="82"/>
      <c r="O14" s="264"/>
      <c r="P14" s="82"/>
      <c r="Q14" s="82"/>
      <c r="R14" s="82"/>
      <c r="S14" s="82"/>
      <c r="T14" s="82"/>
      <c r="U14" s="82"/>
    </row>
    <row r="15" spans="1:21" ht="15.75">
      <c r="A15" s="168"/>
      <c r="B15" s="169"/>
      <c r="C15" s="10" t="s">
        <v>176</v>
      </c>
      <c r="D15" s="10" t="s">
        <v>172</v>
      </c>
      <c r="E15" s="37">
        <f>E13+E10+E9+E8+E7+E6+E5+E11</f>
        <v>573182.32618270279</v>
      </c>
      <c r="F15" s="37">
        <f>F13+F10+F9+F8+F7+F6+F5+F11</f>
        <v>516778.2070247088</v>
      </c>
      <c r="G15" s="37">
        <f>G13+G10+G9+G8+G7+G6+G5+G11</f>
        <v>510574.96062340843</v>
      </c>
      <c r="H15" s="37">
        <f>H13+H10+H9+H8+H7+H6+H5</f>
        <v>526986.39229653496</v>
      </c>
      <c r="I15" s="37">
        <f>I13+I10+I9+I8+I7+I6+I5</f>
        <v>471836.51153079967</v>
      </c>
      <c r="J15" s="37">
        <f>J13+J10+J9+J8+J7+J6+J5</f>
        <v>520205.70851109608</v>
      </c>
      <c r="K15" s="11"/>
      <c r="L15" s="82"/>
      <c r="M15" s="82"/>
      <c r="N15" s="82"/>
      <c r="O15" s="82"/>
      <c r="P15" s="82"/>
      <c r="Q15" s="82"/>
      <c r="R15" s="82"/>
      <c r="S15" s="82"/>
      <c r="T15" s="82"/>
      <c r="U15" s="82"/>
    </row>
    <row r="16" spans="1:21">
      <c r="A16" s="168"/>
      <c r="B16" s="169"/>
      <c r="C16" s="9" t="s">
        <v>103</v>
      </c>
      <c r="D16" s="175"/>
      <c r="E16" s="176"/>
      <c r="F16" s="176"/>
      <c r="G16" s="176"/>
      <c r="H16" s="176"/>
      <c r="I16" s="176"/>
      <c r="J16" s="176"/>
      <c r="K16" s="177"/>
      <c r="L16" s="82"/>
      <c r="M16" s="82"/>
      <c r="N16" s="82"/>
      <c r="O16" s="82"/>
      <c r="P16" s="82"/>
      <c r="Q16" s="82"/>
      <c r="R16" s="82"/>
      <c r="S16" s="82"/>
      <c r="T16" s="82"/>
      <c r="U16" s="82"/>
    </row>
    <row r="17" spans="1:89" ht="15.75">
      <c r="A17" s="168"/>
      <c r="B17" s="169"/>
      <c r="C17" s="10" t="s">
        <v>12</v>
      </c>
      <c r="D17" s="10" t="s">
        <v>13</v>
      </c>
      <c r="E17" s="36"/>
      <c r="F17" s="36"/>
      <c r="G17" s="36">
        <v>837200</v>
      </c>
      <c r="H17" s="37">
        <v>4422657.3600000003</v>
      </c>
      <c r="I17" s="37">
        <v>6042310</v>
      </c>
      <c r="J17" s="37">
        <v>5131678</v>
      </c>
      <c r="K17" s="78"/>
      <c r="L17" s="82"/>
      <c r="M17" s="82"/>
      <c r="N17" s="82"/>
      <c r="O17" s="82"/>
      <c r="P17" s="82"/>
      <c r="Q17" s="82"/>
      <c r="R17" s="82"/>
      <c r="S17" s="82"/>
      <c r="T17" s="82"/>
      <c r="U17" s="82"/>
    </row>
    <row r="18" spans="1:89" ht="15.75">
      <c r="A18" s="171"/>
      <c r="B18" s="172"/>
      <c r="C18" s="10" t="s">
        <v>14</v>
      </c>
      <c r="D18" s="10" t="s">
        <v>13</v>
      </c>
      <c r="E18" s="45">
        <v>4625757.45</v>
      </c>
      <c r="F18" s="45">
        <v>609463</v>
      </c>
      <c r="G18" s="45">
        <v>295221.98529999942</v>
      </c>
      <c r="H18" s="37">
        <v>1656554.9915000058</v>
      </c>
      <c r="I18" s="37">
        <v>6800889</v>
      </c>
      <c r="J18" s="37">
        <v>6170890.3810000001</v>
      </c>
      <c r="K18" s="11"/>
      <c r="L18" s="82"/>
      <c r="M18" s="82"/>
      <c r="N18" s="82"/>
      <c r="O18" s="82"/>
      <c r="P18" s="82"/>
      <c r="Q18" s="82"/>
      <c r="R18" s="82"/>
      <c r="S18" s="82"/>
      <c r="T18" s="82"/>
      <c r="U18" s="82"/>
    </row>
    <row r="19" spans="1:89" ht="15.6" customHeight="1">
      <c r="A19" s="166" t="s">
        <v>46</v>
      </c>
      <c r="B19" s="167"/>
      <c r="C19" s="13"/>
      <c r="D19" s="9" t="s">
        <v>1</v>
      </c>
      <c r="E19" s="9"/>
      <c r="F19" s="9"/>
      <c r="G19" s="9"/>
      <c r="H19" s="26"/>
      <c r="I19" s="88"/>
      <c r="J19" s="144"/>
      <c r="K19" s="14"/>
      <c r="L19" s="82"/>
      <c r="M19" s="82"/>
      <c r="N19" s="82"/>
      <c r="O19" s="82"/>
      <c r="P19" s="82"/>
      <c r="Q19" s="82"/>
      <c r="R19" s="82"/>
      <c r="S19" s="82"/>
      <c r="T19" s="82"/>
      <c r="U19" s="82"/>
    </row>
    <row r="20" spans="1:89" ht="15.75">
      <c r="A20" s="168"/>
      <c r="B20" s="169"/>
      <c r="C20" s="10" t="s">
        <v>9</v>
      </c>
      <c r="D20" s="10" t="s">
        <v>90</v>
      </c>
      <c r="E20" s="150">
        <v>13441.0531602219</v>
      </c>
      <c r="F20" s="150">
        <v>10299</v>
      </c>
      <c r="G20" s="150">
        <v>11102</v>
      </c>
      <c r="H20" s="78">
        <v>12485</v>
      </c>
      <c r="I20" s="37">
        <v>11932</v>
      </c>
      <c r="J20" s="37">
        <v>11209.760756764201</v>
      </c>
      <c r="K20" s="11"/>
      <c r="L20" s="82"/>
      <c r="M20" s="82"/>
      <c r="N20" s="82"/>
      <c r="O20" s="82"/>
      <c r="P20" s="82"/>
      <c r="Q20" s="82"/>
      <c r="R20" s="82"/>
      <c r="S20" s="82"/>
      <c r="T20" s="82"/>
      <c r="U20" s="82"/>
    </row>
    <row r="21" spans="1:89" ht="15.75">
      <c r="A21" s="168"/>
      <c r="B21" s="169"/>
      <c r="C21" s="10" t="s">
        <v>10</v>
      </c>
      <c r="D21" s="10" t="s">
        <v>90</v>
      </c>
      <c r="E21" s="150">
        <v>53505.167531532599</v>
      </c>
      <c r="F21" s="150">
        <v>47770</v>
      </c>
      <c r="G21" s="150">
        <v>24300</v>
      </c>
      <c r="H21" s="78">
        <v>15415</v>
      </c>
      <c r="I21" s="46">
        <v>0</v>
      </c>
      <c r="J21" s="46">
        <v>0</v>
      </c>
      <c r="K21" s="11"/>
      <c r="L21" s="82"/>
      <c r="M21" s="82"/>
      <c r="N21" s="82"/>
      <c r="O21" s="82"/>
      <c r="P21" s="82"/>
      <c r="Q21" s="82"/>
      <c r="R21" s="82"/>
      <c r="S21" s="82"/>
      <c r="T21" s="82"/>
      <c r="U21" s="82"/>
    </row>
    <row r="22" spans="1:89" ht="15.75">
      <c r="A22" s="168"/>
      <c r="B22" s="169"/>
      <c r="C22" s="10" t="s">
        <v>97</v>
      </c>
      <c r="D22" s="10" t="s">
        <v>90</v>
      </c>
      <c r="E22" s="150">
        <v>66946.220691754497</v>
      </c>
      <c r="F22" s="150">
        <v>58069</v>
      </c>
      <c r="G22" s="150">
        <v>35402</v>
      </c>
      <c r="H22" s="78">
        <v>27900</v>
      </c>
      <c r="I22" s="37">
        <f>I20+I21</f>
        <v>11932</v>
      </c>
      <c r="J22" s="37">
        <v>11209.760756764201</v>
      </c>
      <c r="K22" s="11"/>
      <c r="L22" s="82"/>
      <c r="M22" s="82"/>
      <c r="N22" s="82"/>
      <c r="O22" s="82"/>
      <c r="P22" s="82"/>
      <c r="Q22" s="82"/>
      <c r="R22" s="82"/>
      <c r="S22" s="82"/>
      <c r="T22" s="82"/>
      <c r="U22" s="82"/>
    </row>
    <row r="23" spans="1:89" ht="15.75">
      <c r="A23" s="168"/>
      <c r="B23" s="169"/>
      <c r="C23" s="10" t="s">
        <v>11</v>
      </c>
      <c r="D23" s="10" t="s">
        <v>90</v>
      </c>
      <c r="E23" s="150">
        <v>0</v>
      </c>
      <c r="F23" s="150">
        <v>0</v>
      </c>
      <c r="G23" s="150">
        <v>10169</v>
      </c>
      <c r="H23" s="78">
        <v>11195</v>
      </c>
      <c r="I23" s="37">
        <v>9971</v>
      </c>
      <c r="J23" s="37">
        <v>11100</v>
      </c>
      <c r="K23" s="11"/>
      <c r="L23" s="82"/>
      <c r="M23" s="82"/>
      <c r="N23" s="82"/>
      <c r="O23" s="82"/>
      <c r="P23" s="82"/>
      <c r="Q23" s="82"/>
      <c r="R23" s="82"/>
      <c r="S23" s="82"/>
      <c r="T23" s="82"/>
      <c r="U23" s="82"/>
    </row>
    <row r="24" spans="1:89" s="8" customFormat="1" ht="15.75">
      <c r="A24" s="168"/>
      <c r="B24" s="169"/>
      <c r="C24" s="15" t="s">
        <v>95</v>
      </c>
      <c r="D24" s="10" t="s">
        <v>90</v>
      </c>
      <c r="E24" s="150">
        <v>66946.220691754497</v>
      </c>
      <c r="F24" s="150">
        <v>58069</v>
      </c>
      <c r="G24" s="150">
        <v>45571</v>
      </c>
      <c r="H24" s="150">
        <v>39096</v>
      </c>
      <c r="I24" s="37">
        <f>I22+I23</f>
        <v>21903</v>
      </c>
      <c r="J24" s="37">
        <v>22310</v>
      </c>
      <c r="K24" s="16"/>
      <c r="L24" s="82"/>
      <c r="M24" s="82"/>
      <c r="N24" s="82"/>
      <c r="O24" s="82"/>
      <c r="P24" s="82"/>
      <c r="Q24" s="82"/>
      <c r="R24" s="82"/>
      <c r="S24" s="82"/>
      <c r="T24" s="82"/>
      <c r="U24" s="82"/>
      <c r="V24" s="82"/>
      <c r="W24" s="82"/>
      <c r="X24" s="82"/>
      <c r="Y24" s="82"/>
      <c r="Z24" s="82"/>
      <c r="AA24" s="82"/>
      <c r="AB24" s="82"/>
      <c r="AC24" s="82"/>
      <c r="AD24" s="82"/>
      <c r="AE24" s="82"/>
      <c r="AF24" s="82"/>
      <c r="AG24" s="82"/>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row>
    <row r="25" spans="1:89" ht="27" customHeight="1">
      <c r="A25" s="168"/>
      <c r="B25" s="169"/>
      <c r="C25" s="180" t="s">
        <v>226</v>
      </c>
      <c r="D25" s="55" t="s">
        <v>99</v>
      </c>
      <c r="E25" s="37">
        <v>5.2465690197299804</v>
      </c>
      <c r="F25" s="37">
        <v>4.6570695324404525</v>
      </c>
      <c r="G25" s="37">
        <v>3.4842545514187306</v>
      </c>
      <c r="H25" s="37">
        <v>2.41126051741763</v>
      </c>
      <c r="I25" s="37">
        <v>2</v>
      </c>
      <c r="J25" s="37">
        <v>2</v>
      </c>
      <c r="K25" s="11"/>
      <c r="L25" s="82"/>
      <c r="M25" s="82"/>
      <c r="N25" s="82"/>
      <c r="O25" s="82"/>
      <c r="P25" s="82"/>
      <c r="Q25" s="82"/>
      <c r="R25" s="82"/>
      <c r="S25" s="82"/>
      <c r="T25" s="82"/>
      <c r="U25" s="82"/>
    </row>
    <row r="26" spans="1:89" ht="27.6" customHeight="1">
      <c r="A26" s="171"/>
      <c r="B26" s="172"/>
      <c r="C26" s="181"/>
      <c r="D26" s="55" t="s">
        <v>98</v>
      </c>
      <c r="E26" s="37">
        <v>172.9</v>
      </c>
      <c r="F26" s="37">
        <v>121.4</v>
      </c>
      <c r="G26" s="37">
        <v>55.7</v>
      </c>
      <c r="H26" s="37">
        <v>27</v>
      </c>
      <c r="I26" s="37">
        <v>9.82</v>
      </c>
      <c r="J26" s="37">
        <v>4.2300000000000004</v>
      </c>
      <c r="K26" s="11"/>
      <c r="L26" s="82"/>
      <c r="M26" s="82"/>
      <c r="N26" s="265"/>
      <c r="O26" s="82"/>
      <c r="P26" s="82"/>
      <c r="Q26" s="82"/>
      <c r="R26" s="82"/>
      <c r="S26" s="82"/>
      <c r="T26" s="82"/>
      <c r="U26" s="82"/>
    </row>
    <row r="27" spans="1:89">
      <c r="A27" s="166" t="s">
        <v>93</v>
      </c>
      <c r="B27" s="167"/>
      <c r="C27" s="20"/>
      <c r="D27" s="20" t="s">
        <v>1</v>
      </c>
      <c r="E27" s="20"/>
      <c r="F27" s="20"/>
      <c r="G27" s="20"/>
      <c r="H27" s="20"/>
      <c r="I27" s="20"/>
      <c r="J27" s="20"/>
      <c r="K27" s="17"/>
      <c r="L27" s="82"/>
      <c r="M27" s="82"/>
      <c r="N27" s="265"/>
      <c r="O27" s="82"/>
      <c r="P27" s="82"/>
      <c r="Q27" s="82"/>
      <c r="R27" s="82"/>
      <c r="S27" s="82"/>
      <c r="T27" s="82"/>
      <c r="U27" s="82"/>
    </row>
    <row r="28" spans="1:89" ht="15.75">
      <c r="A28" s="168"/>
      <c r="B28" s="169"/>
      <c r="C28" s="56" t="s">
        <v>15</v>
      </c>
      <c r="D28" s="56" t="s">
        <v>0</v>
      </c>
      <c r="E28" s="37">
        <v>300544</v>
      </c>
      <c r="F28" s="57">
        <v>180592</v>
      </c>
      <c r="G28" s="57">
        <v>144449.99496187802</v>
      </c>
      <c r="H28" s="37">
        <v>184583</v>
      </c>
      <c r="I28" s="37">
        <v>170542</v>
      </c>
      <c r="J28" s="37">
        <v>168335.00600000008</v>
      </c>
      <c r="K28" s="11"/>
      <c r="L28" s="82"/>
      <c r="M28" s="82"/>
      <c r="N28" s="266"/>
      <c r="O28" s="82"/>
      <c r="P28" s="82"/>
      <c r="Q28" s="82"/>
      <c r="R28" s="82"/>
      <c r="S28" s="82"/>
      <c r="T28" s="82"/>
      <c r="U28" s="82"/>
    </row>
    <row r="29" spans="1:89" ht="30">
      <c r="A29" s="168"/>
      <c r="B29" s="169"/>
      <c r="C29" s="180" t="s">
        <v>94</v>
      </c>
      <c r="D29" s="58" t="s">
        <v>101</v>
      </c>
      <c r="E29" s="45">
        <v>23.55360501567398</v>
      </c>
      <c r="F29" s="57">
        <v>14.483278530756275</v>
      </c>
      <c r="G29" s="57">
        <v>11.845989417900444</v>
      </c>
      <c r="H29" s="57">
        <v>14.5146654</v>
      </c>
      <c r="I29" s="57">
        <v>13</v>
      </c>
      <c r="J29" s="57">
        <v>13</v>
      </c>
      <c r="K29" s="11"/>
      <c r="L29" s="82"/>
      <c r="M29" s="82"/>
      <c r="N29" s="265"/>
      <c r="O29" s="82"/>
      <c r="P29" s="82"/>
      <c r="Q29" s="82"/>
      <c r="R29" s="82"/>
      <c r="S29" s="82"/>
      <c r="T29" s="82"/>
      <c r="U29" s="82"/>
    </row>
    <row r="30" spans="1:89" ht="30">
      <c r="A30" s="171"/>
      <c r="B30" s="172"/>
      <c r="C30" s="181"/>
      <c r="D30" s="58" t="s">
        <v>100</v>
      </c>
      <c r="E30" s="45">
        <v>776.25448121248428</v>
      </c>
      <c r="F30" s="57">
        <v>377.55714306620922</v>
      </c>
      <c r="G30" s="57">
        <v>189.36860736640372</v>
      </c>
      <c r="H30" s="57">
        <v>161</v>
      </c>
      <c r="I30" s="57">
        <v>159</v>
      </c>
      <c r="J30" s="57">
        <v>63.448301518409593</v>
      </c>
      <c r="K30" s="11"/>
      <c r="L30" s="82"/>
      <c r="M30" s="82"/>
      <c r="N30" s="82"/>
      <c r="O30" s="82"/>
      <c r="P30" s="82"/>
      <c r="Q30" s="82"/>
      <c r="R30" s="82"/>
      <c r="S30" s="82"/>
      <c r="T30" s="82"/>
      <c r="U30" s="82"/>
    </row>
    <row r="31" spans="1:89" ht="15.75">
      <c r="A31" s="170" t="s">
        <v>16</v>
      </c>
      <c r="B31" s="170"/>
      <c r="C31" s="9"/>
      <c r="D31" s="9" t="s">
        <v>1</v>
      </c>
      <c r="E31" s="9"/>
      <c r="F31" s="9"/>
      <c r="G31" s="9"/>
      <c r="H31" s="153"/>
      <c r="I31" s="29"/>
      <c r="J31" s="29"/>
      <c r="K31" s="29"/>
      <c r="L31" s="82"/>
      <c r="M31" s="82"/>
      <c r="N31" s="82"/>
      <c r="O31" s="82"/>
      <c r="P31" s="82"/>
      <c r="Q31" s="82"/>
      <c r="R31" s="82"/>
      <c r="S31" s="82"/>
      <c r="T31" s="82"/>
      <c r="U31" s="82"/>
    </row>
    <row r="32" spans="1:89">
      <c r="A32" s="170"/>
      <c r="B32" s="170"/>
      <c r="C32" s="10" t="s">
        <v>18</v>
      </c>
      <c r="D32" s="10" t="s">
        <v>17</v>
      </c>
      <c r="E32" s="47"/>
      <c r="F32" s="48">
        <v>3.61</v>
      </c>
      <c r="G32" s="48">
        <v>7.88</v>
      </c>
      <c r="H32" s="106">
        <v>427</v>
      </c>
      <c r="I32" s="155">
        <v>774</v>
      </c>
      <c r="J32" s="155">
        <v>1130</v>
      </c>
      <c r="K32" s="154"/>
      <c r="L32" s="82"/>
      <c r="M32" s="82"/>
      <c r="N32" s="82"/>
      <c r="O32" s="82"/>
      <c r="P32" s="82"/>
      <c r="Q32" s="82"/>
      <c r="R32" s="82"/>
      <c r="S32" s="82"/>
      <c r="T32" s="82"/>
      <c r="U32" s="82"/>
    </row>
    <row r="33" spans="1:89">
      <c r="A33" s="170"/>
      <c r="B33" s="170"/>
      <c r="C33" s="10" t="s">
        <v>19</v>
      </c>
      <c r="D33" s="10" t="s">
        <v>17</v>
      </c>
      <c r="E33" s="47"/>
      <c r="F33" s="49">
        <v>56.095000000000006</v>
      </c>
      <c r="G33" s="49">
        <v>35.56</v>
      </c>
      <c r="H33" s="96">
        <v>424</v>
      </c>
      <c r="I33" s="98">
        <v>531</v>
      </c>
      <c r="J33" s="98">
        <v>733</v>
      </c>
      <c r="K33" s="154"/>
      <c r="L33" s="82"/>
      <c r="M33" s="82"/>
      <c r="N33" s="82"/>
      <c r="O33" s="82"/>
      <c r="P33" s="82"/>
      <c r="Q33" s="82"/>
      <c r="R33" s="82"/>
      <c r="S33" s="82"/>
      <c r="T33" s="82"/>
      <c r="U33" s="82"/>
    </row>
    <row r="34" spans="1:89">
      <c r="A34" s="170"/>
      <c r="B34" s="170"/>
      <c r="C34" s="10" t="s">
        <v>20</v>
      </c>
      <c r="D34" s="10" t="s">
        <v>17</v>
      </c>
      <c r="E34" s="50"/>
      <c r="F34" s="36">
        <v>59.705000000000005</v>
      </c>
      <c r="G34" s="36">
        <v>43.440000000000005</v>
      </c>
      <c r="H34" s="96">
        <v>851</v>
      </c>
      <c r="I34" s="98">
        <v>1305</v>
      </c>
      <c r="J34" s="98">
        <v>1863</v>
      </c>
      <c r="K34" s="154"/>
      <c r="L34" s="82"/>
      <c r="M34" s="82"/>
      <c r="N34" s="82"/>
      <c r="O34" s="82"/>
      <c r="P34" s="82"/>
      <c r="Q34" s="82"/>
      <c r="R34" s="82"/>
      <c r="S34" s="82"/>
      <c r="T34" s="82"/>
      <c r="U34" s="82"/>
    </row>
    <row r="35" spans="1:89">
      <c r="A35" s="170"/>
      <c r="B35" s="170"/>
      <c r="C35" s="10" t="s">
        <v>21</v>
      </c>
      <c r="D35" s="10" t="s">
        <v>22</v>
      </c>
      <c r="E35" s="51"/>
      <c r="F35" s="52">
        <v>61</v>
      </c>
      <c r="G35" s="52">
        <v>75</v>
      </c>
      <c r="H35" s="96">
        <v>97</v>
      </c>
      <c r="I35" s="98">
        <v>99</v>
      </c>
      <c r="J35" s="98">
        <v>99</v>
      </c>
      <c r="K35" s="154"/>
      <c r="L35" s="267"/>
      <c r="M35" s="82"/>
      <c r="N35" s="82"/>
      <c r="O35" s="82"/>
      <c r="P35" s="82"/>
      <c r="Q35" s="82"/>
      <c r="R35" s="82"/>
      <c r="S35" s="82"/>
      <c r="T35" s="82"/>
      <c r="U35" s="82"/>
    </row>
    <row r="36" spans="1:89">
      <c r="A36" s="170"/>
      <c r="B36" s="170"/>
      <c r="C36" s="10" t="s">
        <v>23</v>
      </c>
      <c r="D36" s="10" t="s">
        <v>17</v>
      </c>
      <c r="E36" s="36"/>
      <c r="F36" s="36">
        <v>18.190000000000001</v>
      </c>
      <c r="G36" s="36">
        <v>14.15</v>
      </c>
      <c r="H36" s="96">
        <v>5.6</v>
      </c>
      <c r="I36" s="156">
        <v>1.5</v>
      </c>
      <c r="J36" s="156">
        <v>2.57</v>
      </c>
      <c r="K36" s="154"/>
      <c r="L36" s="82"/>
      <c r="M36" s="82"/>
      <c r="N36" s="268"/>
      <c r="O36" s="82"/>
      <c r="P36" s="82"/>
      <c r="Q36" s="82"/>
      <c r="R36" s="82"/>
      <c r="S36" s="82"/>
      <c r="T36" s="82"/>
      <c r="U36" s="82"/>
    </row>
    <row r="37" spans="1:89" ht="15.75">
      <c r="A37" s="166" t="s">
        <v>133</v>
      </c>
      <c r="B37" s="167"/>
      <c r="C37" s="9"/>
      <c r="D37" s="9"/>
      <c r="E37" s="9"/>
      <c r="F37" s="9"/>
      <c r="G37" s="9"/>
      <c r="H37" s="143"/>
      <c r="I37" s="9"/>
      <c r="J37" s="9"/>
      <c r="K37" s="29"/>
      <c r="L37" s="82"/>
      <c r="M37" s="82"/>
      <c r="N37" s="82"/>
      <c r="O37" s="82"/>
      <c r="P37" s="82"/>
      <c r="Q37" s="82"/>
      <c r="R37" s="82"/>
      <c r="S37" s="82"/>
      <c r="T37" s="82"/>
      <c r="U37" s="82"/>
    </row>
    <row r="38" spans="1:89" s="4" customFormat="1" ht="15.75" customHeight="1">
      <c r="A38" s="168"/>
      <c r="B38" s="169"/>
      <c r="C38" s="10" t="s">
        <v>177</v>
      </c>
      <c r="D38" s="18" t="s">
        <v>138</v>
      </c>
      <c r="E38" s="53"/>
      <c r="F38" s="53">
        <v>16</v>
      </c>
      <c r="G38" s="53">
        <v>27</v>
      </c>
      <c r="H38" s="98">
        <v>60</v>
      </c>
      <c r="I38" s="98">
        <v>226</v>
      </c>
      <c r="J38" s="98">
        <v>190.24578421480999</v>
      </c>
      <c r="K38" s="154"/>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row>
    <row r="39" spans="1:89" ht="14.45" customHeight="1">
      <c r="A39" s="168"/>
      <c r="B39" s="169"/>
      <c r="C39" s="10" t="s">
        <v>61</v>
      </c>
      <c r="D39" s="18"/>
      <c r="E39" s="53">
        <v>4</v>
      </c>
      <c r="F39" s="53">
        <v>4</v>
      </c>
      <c r="G39" s="53">
        <v>14</v>
      </c>
      <c r="H39" s="96">
        <v>10</v>
      </c>
      <c r="I39" s="98">
        <v>16</v>
      </c>
      <c r="J39" s="98">
        <v>19</v>
      </c>
      <c r="K39" s="154"/>
      <c r="L39" s="82"/>
      <c r="M39" s="82"/>
      <c r="N39" s="82"/>
      <c r="O39" s="82"/>
      <c r="P39" s="82"/>
      <c r="Q39" s="82"/>
      <c r="R39" s="82"/>
      <c r="S39" s="82"/>
      <c r="T39" s="82"/>
      <c r="U39" s="82"/>
    </row>
    <row r="40" spans="1:89">
      <c r="A40" s="168"/>
      <c r="B40" s="169"/>
      <c r="C40" s="10" t="s">
        <v>62</v>
      </c>
      <c r="D40" s="18"/>
      <c r="E40" s="53">
        <v>31</v>
      </c>
      <c r="F40" s="53">
        <v>26</v>
      </c>
      <c r="G40" s="53">
        <v>25</v>
      </c>
      <c r="H40" s="97">
        <v>20</v>
      </c>
      <c r="I40" s="99">
        <v>18</v>
      </c>
      <c r="J40" s="99">
        <v>17</v>
      </c>
      <c r="K40" s="154"/>
      <c r="L40" s="82"/>
      <c r="M40" s="82"/>
      <c r="N40" s="82"/>
      <c r="O40" s="82"/>
      <c r="P40" s="82"/>
      <c r="Q40" s="82"/>
      <c r="R40" s="82"/>
      <c r="S40" s="82"/>
      <c r="T40" s="82"/>
      <c r="U40" s="82"/>
    </row>
    <row r="41" spans="1:89">
      <c r="A41" s="168"/>
      <c r="B41" s="169"/>
      <c r="C41" s="10" t="s">
        <v>63</v>
      </c>
      <c r="D41" s="18" t="s">
        <v>22</v>
      </c>
      <c r="E41" s="54">
        <v>82</v>
      </c>
      <c r="F41" s="54">
        <v>84</v>
      </c>
      <c r="G41" s="54">
        <v>84</v>
      </c>
      <c r="H41" s="97">
        <v>83</v>
      </c>
      <c r="I41" s="99">
        <v>82</v>
      </c>
      <c r="J41" s="99">
        <v>91</v>
      </c>
      <c r="K41" s="154"/>
      <c r="L41" s="82"/>
      <c r="M41" s="82"/>
      <c r="N41" s="82"/>
      <c r="O41" s="82"/>
      <c r="P41" s="82"/>
      <c r="Q41" s="82"/>
      <c r="R41" s="82"/>
      <c r="S41" s="82"/>
      <c r="T41" s="82"/>
      <c r="U41" s="82"/>
    </row>
    <row r="42" spans="1:89">
      <c r="F42" s="19"/>
      <c r="G42" s="82"/>
      <c r="H42" s="269"/>
      <c r="I42" s="270"/>
      <c r="J42" s="270"/>
      <c r="K42" s="82"/>
      <c r="L42" s="82"/>
      <c r="M42" s="82"/>
      <c r="N42" s="82"/>
      <c r="O42" s="82"/>
      <c r="P42" s="82"/>
      <c r="Q42" s="82"/>
      <c r="R42" s="82"/>
      <c r="S42" s="82"/>
      <c r="T42" s="82"/>
      <c r="U42" s="82"/>
    </row>
    <row r="43" spans="1:89">
      <c r="A43" s="59" t="s">
        <v>180</v>
      </c>
      <c r="F43" s="271"/>
      <c r="G43" s="82"/>
      <c r="H43" s="82"/>
      <c r="I43" s="82"/>
      <c r="J43" s="82"/>
      <c r="K43" s="82"/>
      <c r="L43" s="82"/>
      <c r="M43" s="82"/>
      <c r="N43" s="82"/>
      <c r="O43" s="82"/>
      <c r="P43" s="82"/>
      <c r="Q43" s="82"/>
      <c r="R43" s="82"/>
      <c r="S43" s="82"/>
      <c r="T43" s="82"/>
      <c r="U43" s="82"/>
    </row>
    <row r="44" spans="1:89">
      <c r="A44" t="s">
        <v>225</v>
      </c>
      <c r="C44" s="5"/>
      <c r="F44" s="19"/>
      <c r="G44" s="19"/>
      <c r="H44" s="19"/>
      <c r="I44" s="19"/>
      <c r="J44" s="19"/>
      <c r="K44" s="19"/>
      <c r="L44" s="264"/>
      <c r="M44" s="82"/>
      <c r="N44" s="82"/>
      <c r="O44" s="82"/>
      <c r="P44" s="82"/>
      <c r="Q44" s="82"/>
      <c r="R44" s="82"/>
      <c r="S44" s="82"/>
      <c r="T44" s="82"/>
      <c r="U44" s="82"/>
    </row>
    <row r="45" spans="1:89">
      <c r="A45" s="23" t="s">
        <v>178</v>
      </c>
      <c r="F45" s="19"/>
      <c r="G45" s="19"/>
      <c r="H45" s="19"/>
      <c r="I45" s="19"/>
      <c r="J45" s="19"/>
      <c r="K45" s="19"/>
      <c r="L45" s="82"/>
      <c r="M45" s="82"/>
      <c r="N45" s="82"/>
      <c r="O45" s="82"/>
      <c r="P45" s="82"/>
      <c r="Q45" s="82"/>
      <c r="R45" s="82"/>
      <c r="S45" s="82"/>
    </row>
    <row r="46" spans="1:89">
      <c r="A46" t="s">
        <v>179</v>
      </c>
      <c r="L46" s="82"/>
      <c r="M46" s="82"/>
    </row>
    <row r="47" spans="1:89">
      <c r="L47" s="82"/>
      <c r="M47" s="82"/>
    </row>
    <row r="48" spans="1:89">
      <c r="C48" s="27" t="s">
        <v>139</v>
      </c>
      <c r="G48" s="19"/>
      <c r="H48" s="19"/>
      <c r="I48" s="19"/>
      <c r="J48" s="19"/>
      <c r="K48" s="19"/>
      <c r="L48" s="82"/>
      <c r="M48" s="82"/>
      <c r="N48" s="82"/>
      <c r="O48" s="82"/>
      <c r="P48" s="82"/>
      <c r="Q48" s="82"/>
      <c r="R48" s="82"/>
      <c r="S48" s="82"/>
      <c r="T48" s="82"/>
      <c r="U48" s="82"/>
    </row>
    <row r="49" spans="1:21">
      <c r="G49" s="19"/>
      <c r="H49" s="19"/>
      <c r="I49" s="19"/>
      <c r="J49" s="19"/>
      <c r="K49" s="19"/>
      <c r="L49" s="82"/>
      <c r="M49" s="82"/>
      <c r="N49" s="82"/>
      <c r="O49" s="82"/>
      <c r="P49" s="82"/>
      <c r="Q49" s="82"/>
      <c r="R49" s="82"/>
      <c r="S49" s="82"/>
      <c r="T49" s="82"/>
      <c r="U49" s="82"/>
    </row>
    <row r="50" spans="1:21">
      <c r="G50" s="19"/>
      <c r="H50" s="19"/>
      <c r="I50" s="19"/>
      <c r="J50" s="19"/>
      <c r="K50" s="19"/>
      <c r="L50" s="82"/>
      <c r="M50" s="82"/>
      <c r="N50" s="82"/>
      <c r="O50" s="82"/>
      <c r="P50" s="82"/>
      <c r="Q50" s="82"/>
      <c r="R50" s="82"/>
      <c r="S50" s="82"/>
      <c r="T50" s="82"/>
      <c r="U50" s="82"/>
    </row>
    <row r="51" spans="1:21">
      <c r="A51" s="141" t="s">
        <v>11</v>
      </c>
      <c r="B51" s="142" t="s">
        <v>207</v>
      </c>
      <c r="G51" s="19"/>
      <c r="H51" s="19"/>
      <c r="I51" s="19"/>
      <c r="J51" s="19"/>
      <c r="K51" s="19"/>
      <c r="L51" s="82"/>
      <c r="M51" s="82"/>
      <c r="N51" s="82"/>
      <c r="O51" s="82"/>
      <c r="P51" s="82"/>
      <c r="Q51" s="82"/>
      <c r="R51" s="82"/>
      <c r="S51" s="82"/>
      <c r="T51" s="82"/>
      <c r="U51" s="82"/>
    </row>
    <row r="52" spans="1:21" ht="30">
      <c r="A52" s="138" t="s">
        <v>208</v>
      </c>
      <c r="B52" s="139">
        <v>461</v>
      </c>
      <c r="G52" s="19"/>
      <c r="H52" s="19"/>
      <c r="I52" s="19"/>
      <c r="J52" s="19"/>
      <c r="K52" s="19"/>
      <c r="L52" s="82"/>
      <c r="M52" s="82"/>
      <c r="N52" s="82"/>
      <c r="O52" s="82"/>
      <c r="P52" s="82"/>
      <c r="Q52" s="82"/>
      <c r="R52" s="82"/>
      <c r="S52" s="82"/>
      <c r="T52" s="82"/>
      <c r="U52" s="82"/>
    </row>
    <row r="53" spans="1:21">
      <c r="A53" s="137" t="s">
        <v>209</v>
      </c>
      <c r="B53" s="139">
        <v>7403</v>
      </c>
      <c r="G53" s="19"/>
      <c r="H53" s="19"/>
      <c r="I53" s="19"/>
      <c r="J53" s="19"/>
      <c r="K53" s="19"/>
      <c r="L53" s="82"/>
      <c r="M53" s="82"/>
      <c r="N53" s="82"/>
      <c r="O53" s="82"/>
      <c r="P53" s="82"/>
      <c r="Q53" s="82"/>
      <c r="R53" s="82"/>
      <c r="S53" s="82"/>
      <c r="T53" s="82"/>
      <c r="U53" s="82"/>
    </row>
    <row r="54" spans="1:21">
      <c r="A54" s="137" t="s">
        <v>210</v>
      </c>
      <c r="B54" s="139">
        <v>1325</v>
      </c>
    </row>
    <row r="55" spans="1:21" ht="30">
      <c r="A55" s="138" t="s">
        <v>211</v>
      </c>
      <c r="B55" s="139">
        <v>1164</v>
      </c>
    </row>
    <row r="56" spans="1:21" ht="30">
      <c r="A56" s="138" t="s">
        <v>212</v>
      </c>
      <c r="B56" s="139">
        <v>101</v>
      </c>
    </row>
    <row r="57" spans="1:21">
      <c r="A57" s="137" t="s">
        <v>213</v>
      </c>
      <c r="B57" s="140">
        <v>10454</v>
      </c>
    </row>
  </sheetData>
  <mergeCells count="11">
    <mergeCell ref="A37:B41"/>
    <mergeCell ref="A31:B36"/>
    <mergeCell ref="A2:B18"/>
    <mergeCell ref="C1:K1"/>
    <mergeCell ref="D12:K12"/>
    <mergeCell ref="D16:K16"/>
    <mergeCell ref="A1:B1"/>
    <mergeCell ref="C25:C26"/>
    <mergeCell ref="C29:C30"/>
    <mergeCell ref="A19:B26"/>
    <mergeCell ref="A27:B30"/>
  </mergeCells>
  <dataValidations count="4">
    <dataValidation type="whole" errorStyle="warning" allowBlank="1" showInputMessage="1" showErrorMessage="1" errorTitle="Lütfen tamsayı giriniz." error="Lütfen tamsayı giriniz." sqref="E13:F14 E32:J33 E11 E26:J26 F10:J11 E6:E7 E18:G18 F5:J8 H20:J21 H23:J23 E28:J30 E15:J15 H24 E20:G23 E24:F24">
      <formula1>0</formula1>
      <formula2>9.99999999999999E+32</formula2>
    </dataValidation>
    <dataValidation type="whole" errorStyle="warning" allowBlank="1" showInputMessage="1" showErrorMessage="1" errorTitle="Lütfen tamsayı giriniz." error="Lütfen tamsayı giriniz." sqref="G14:J14">
      <formula1>0</formula1>
      <formula2>999999999999999000</formula2>
    </dataValidation>
    <dataValidation type="decimal" errorStyle="warning" allowBlank="1" showInputMessage="1" showErrorMessage="1" error="Lütfen sayı giriniz." sqref="G14:J14">
      <formula1>0</formula1>
      <formula2>9.99999999999999E+27</formula2>
    </dataValidation>
    <dataValidation type="whole" operator="greaterThanOrEqual" allowBlank="1" showInputMessage="1" showErrorMessage="1" error="Sayısal değer giriniz." sqref="E5">
      <formula1>0</formula1>
    </dataValidation>
  </dataValidation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extLst>
    <ext xmlns:x14="http://schemas.microsoft.com/office/spreadsheetml/2009/9/main" uri="{05C60535-1F16-4fd2-B633-F4F36F0B64E0}">
      <x14:sparklineGroups xmlns:xm="http://schemas.microsoft.com/office/excel/2006/main">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Göstergeler'!E4:J4</xm:f>
              <xm:sqref>K4</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Göstergeler'!E5:J5</xm:f>
              <xm:sqref>K5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Göstergeler'!E6:J6</xm:f>
              <xm:sqref>K6</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Göstergeler'!E7:J7</xm:f>
              <xm:sqref>K7</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Göstergeler'!E8:J8</xm:f>
              <xm:sqref>K8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Göstergeler'!E9:J9</xm:f>
              <xm:sqref>K9</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Göstergeler'!E10:J10</xm:f>
              <xm:sqref>K10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Göstergeler'!E11:J11</xm:f>
              <xm:sqref>K11</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Göstergeler'!E13:J13</xm:f>
              <xm:sqref>K13</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Göstergeler'!E14:J14</xm:f>
              <xm:sqref>K14</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Göstergeler'!E15:J15</xm:f>
              <xm:sqref>K15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Göstergeler'!E17:J17</xm:f>
              <xm:sqref>K17</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Göstergeler'!E18:J18</xm:f>
              <xm:sqref>K18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Göstergeler'!E20:J20</xm:f>
              <xm:sqref>K20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Göstergeler'!E21:J21</xm:f>
              <xm:sqref>K21</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Göstergeler'!E22:J22</xm:f>
              <xm:sqref>K22</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Göstergeler'!E23:J23</xm:f>
              <xm:sqref>K23</xm:sqref>
            </x14:sparkline>
            <x14:sparkline>
              <xm:f>'Çevresel Göstergeler'!E24:J24</xm:f>
              <xm:sqref>K24</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Göstergeler'!E28:J28</xm:f>
              <xm:sqref>K28</xm:sqref>
            </x14:sparkline>
            <x14:sparkline>
              <xm:f>'Çevresel Göstergeler'!E29:J29</xm:f>
              <xm:sqref>K29</xm:sqref>
            </x14:sparkline>
            <x14:sparkline>
              <xm:f>'Çevresel Göstergeler'!E30:J30</xm:f>
              <xm:sqref>K30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Göstergeler'!E25:J25</xm:f>
              <xm:sqref>K25</xm:sqref>
            </x14:sparkline>
            <x14:sparkline>
              <xm:f>'Çevresel Göstergeler'!E26:J26</xm:f>
              <xm:sqref>K26</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Göstergeler'!F33:J33</xm:f>
              <xm:sqref>K33</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Göstergeler'!F32:J32</xm:f>
              <xm:sqref>K32</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Göstergeler'!F34:J34</xm:f>
              <xm:sqref>K34</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Göstergeler'!F35:J35</xm:f>
              <xm:sqref>K35</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Göstergeler'!F36:J36</xm:f>
              <xm:sqref>K36</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Göstergeler'!F38:J38</xm:f>
              <xm:sqref>K38</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Göstergeler'!E39:J39</xm:f>
              <xm:sqref>K39</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Göstergeler'!E40:J40</xm:f>
              <xm:sqref>K40</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Göstergeler'!E41:J41</xm:f>
              <xm:sqref>K41</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
  <sheetViews>
    <sheetView zoomScaleNormal="100" workbookViewId="0">
      <selection sqref="A1:J1"/>
    </sheetView>
  </sheetViews>
  <sheetFormatPr defaultColWidth="9.140625" defaultRowHeight="15"/>
  <cols>
    <col min="1" max="1" width="60" style="23" customWidth="1"/>
    <col min="2" max="2" width="32.85546875" style="23" customWidth="1"/>
    <col min="3" max="3" width="21.42578125" style="23" customWidth="1"/>
    <col min="4" max="4" width="13.85546875" style="23" customWidth="1"/>
    <col min="5" max="5" width="14.42578125" style="23" customWidth="1"/>
    <col min="6" max="6" width="15.42578125" style="23" bestFit="1" customWidth="1"/>
    <col min="7" max="7" width="14" style="23" customWidth="1"/>
    <col min="8" max="8" width="13.140625" style="23" customWidth="1"/>
    <col min="9" max="9" width="15.42578125" style="23" bestFit="1" customWidth="1"/>
    <col min="10" max="10" width="12.140625" style="23" bestFit="1" customWidth="1"/>
    <col min="11" max="12" width="12.140625" style="23" customWidth="1"/>
    <col min="13" max="13" width="12.140625" style="23" bestFit="1" customWidth="1"/>
    <col min="14" max="14" width="14.5703125" style="23" bestFit="1" customWidth="1"/>
    <col min="15" max="22" width="9.140625" style="23"/>
    <col min="23" max="23" width="18.5703125" style="23" bestFit="1" customWidth="1"/>
    <col min="24" max="16384" width="9.140625" style="23"/>
  </cols>
  <sheetData>
    <row r="1" spans="1:18" ht="18.75">
      <c r="A1" s="201" t="s">
        <v>50</v>
      </c>
      <c r="B1" s="201"/>
      <c r="C1" s="201"/>
      <c r="D1" s="201"/>
      <c r="E1" s="201"/>
      <c r="F1" s="201"/>
      <c r="G1" s="201"/>
      <c r="H1" s="201"/>
      <c r="I1" s="201"/>
      <c r="J1" s="201"/>
      <c r="K1" s="94"/>
      <c r="L1" s="94"/>
      <c r="M1" s="94"/>
      <c r="N1" s="94"/>
    </row>
    <row r="2" spans="1:18">
      <c r="A2" s="215" t="s">
        <v>48</v>
      </c>
      <c r="B2" s="215"/>
      <c r="C2" s="213">
        <v>2019</v>
      </c>
      <c r="D2" s="213"/>
      <c r="E2" s="213">
        <v>2020</v>
      </c>
      <c r="F2" s="213"/>
      <c r="G2" s="213">
        <v>2021</v>
      </c>
      <c r="H2" s="213"/>
      <c r="I2" s="213">
        <v>2022</v>
      </c>
      <c r="J2" s="213"/>
      <c r="K2" s="213">
        <v>2023</v>
      </c>
      <c r="L2" s="213"/>
      <c r="M2" s="213">
        <v>2024</v>
      </c>
      <c r="N2" s="213"/>
    </row>
    <row r="3" spans="1:18">
      <c r="A3" s="215"/>
      <c r="B3" s="215"/>
      <c r="C3" s="30" t="s">
        <v>24</v>
      </c>
      <c r="D3" s="30" t="s">
        <v>25</v>
      </c>
      <c r="E3" s="30" t="s">
        <v>24</v>
      </c>
      <c r="F3" s="30" t="s">
        <v>25</v>
      </c>
      <c r="G3" s="30" t="s">
        <v>24</v>
      </c>
      <c r="H3" s="30" t="s">
        <v>25</v>
      </c>
      <c r="I3" s="30" t="s">
        <v>24</v>
      </c>
      <c r="J3" s="30" t="s">
        <v>25</v>
      </c>
      <c r="K3" s="91" t="s">
        <v>24</v>
      </c>
      <c r="L3" s="91" t="s">
        <v>25</v>
      </c>
      <c r="M3" s="147" t="s">
        <v>24</v>
      </c>
      <c r="N3" s="147" t="s">
        <v>25</v>
      </c>
      <c r="O3" s="72"/>
      <c r="P3" s="72">
        <v>12760</v>
      </c>
      <c r="Q3" s="72"/>
      <c r="R3" s="35"/>
    </row>
    <row r="4" spans="1:18">
      <c r="A4" s="184" t="s">
        <v>26</v>
      </c>
      <c r="B4" s="185"/>
      <c r="C4" s="60">
        <v>6727</v>
      </c>
      <c r="D4" s="60">
        <v>6033</v>
      </c>
      <c r="E4" s="60">
        <v>6551</v>
      </c>
      <c r="F4" s="60">
        <v>5918</v>
      </c>
      <c r="G4" s="60">
        <v>6417</v>
      </c>
      <c r="H4" s="60">
        <v>5777</v>
      </c>
      <c r="I4" s="60">
        <v>6624</v>
      </c>
      <c r="J4" s="60">
        <v>6093</v>
      </c>
      <c r="K4" s="89">
        <v>6733</v>
      </c>
      <c r="L4" s="89">
        <v>6131</v>
      </c>
      <c r="M4" s="145">
        <v>6740</v>
      </c>
      <c r="N4" s="145">
        <v>6038</v>
      </c>
      <c r="O4" s="72"/>
      <c r="P4" s="73">
        <v>12469</v>
      </c>
      <c r="Q4" s="73"/>
      <c r="R4" s="35"/>
    </row>
    <row r="5" spans="1:18">
      <c r="A5" s="184" t="s">
        <v>27</v>
      </c>
      <c r="B5" s="185"/>
      <c r="C5" s="61">
        <v>4712</v>
      </c>
      <c r="D5" s="61">
        <v>4656</v>
      </c>
      <c r="E5" s="61">
        <v>4700</v>
      </c>
      <c r="F5" s="61">
        <v>4643</v>
      </c>
      <c r="G5" s="60">
        <v>4863</v>
      </c>
      <c r="H5" s="60">
        <v>4666</v>
      </c>
      <c r="I5" s="60">
        <v>6624</v>
      </c>
      <c r="J5" s="60">
        <v>6093</v>
      </c>
      <c r="K5" s="89">
        <v>6733</v>
      </c>
      <c r="L5" s="89">
        <v>6131</v>
      </c>
      <c r="M5" s="145">
        <v>6740</v>
      </c>
      <c r="N5" s="145">
        <v>6038</v>
      </c>
      <c r="O5" s="72"/>
      <c r="P5" s="72">
        <v>12194</v>
      </c>
      <c r="Q5" s="72"/>
      <c r="R5" s="35"/>
    </row>
    <row r="6" spans="1:18">
      <c r="A6" s="184" t="s">
        <v>28</v>
      </c>
      <c r="B6" s="185"/>
      <c r="C6" s="61">
        <v>2015</v>
      </c>
      <c r="D6" s="61">
        <v>1377</v>
      </c>
      <c r="E6" s="61">
        <v>1851</v>
      </c>
      <c r="F6" s="61">
        <v>1275</v>
      </c>
      <c r="G6" s="60">
        <v>1554</v>
      </c>
      <c r="H6" s="60">
        <v>1111</v>
      </c>
      <c r="I6" s="60" t="s">
        <v>163</v>
      </c>
      <c r="J6" s="60" t="s">
        <v>163</v>
      </c>
      <c r="K6" s="89" t="s">
        <v>163</v>
      </c>
      <c r="L6" s="89" t="s">
        <v>163</v>
      </c>
      <c r="M6" s="145" t="s">
        <v>163</v>
      </c>
      <c r="N6" s="145" t="s">
        <v>163</v>
      </c>
      <c r="O6" s="35"/>
      <c r="P6" s="35"/>
      <c r="Q6" s="35"/>
      <c r="R6" s="35"/>
    </row>
    <row r="7" spans="1:18">
      <c r="A7" s="184" t="s">
        <v>26</v>
      </c>
      <c r="B7" s="185"/>
      <c r="C7" s="209">
        <v>12760</v>
      </c>
      <c r="D7" s="210"/>
      <c r="E7" s="209">
        <v>12469</v>
      </c>
      <c r="F7" s="210"/>
      <c r="G7" s="209">
        <v>12194</v>
      </c>
      <c r="H7" s="210"/>
      <c r="I7" s="209">
        <v>12717</v>
      </c>
      <c r="J7" s="210"/>
      <c r="K7" s="209">
        <v>12864</v>
      </c>
      <c r="L7" s="210"/>
      <c r="M7" s="209">
        <v>12788</v>
      </c>
      <c r="N7" s="210"/>
    </row>
    <row r="8" spans="1:18">
      <c r="A8" s="184" t="s">
        <v>29</v>
      </c>
      <c r="B8" s="185"/>
      <c r="C8" s="211">
        <v>0.52719435736677112</v>
      </c>
      <c r="D8" s="212"/>
      <c r="E8" s="211">
        <v>0.52538294971529398</v>
      </c>
      <c r="F8" s="212"/>
      <c r="G8" s="211">
        <v>0.52624241430211582</v>
      </c>
      <c r="H8" s="212"/>
      <c r="I8" s="211">
        <f>I4/I7</f>
        <v>0.52087756546355268</v>
      </c>
      <c r="J8" s="212"/>
      <c r="K8" s="211">
        <f>K4/K7</f>
        <v>0.52339863184079605</v>
      </c>
      <c r="L8" s="212"/>
      <c r="M8" s="211">
        <f>M4/M7</f>
        <v>0.52705661557710348</v>
      </c>
      <c r="N8" s="212"/>
      <c r="O8" s="95"/>
    </row>
    <row r="9" spans="1:18">
      <c r="A9" s="214" t="s">
        <v>37</v>
      </c>
      <c r="B9" s="214"/>
      <c r="C9" s="213">
        <v>2019</v>
      </c>
      <c r="D9" s="213"/>
      <c r="E9" s="213">
        <v>2020</v>
      </c>
      <c r="F9" s="213"/>
      <c r="G9" s="213">
        <v>2021</v>
      </c>
      <c r="H9" s="213"/>
      <c r="I9" s="213">
        <v>2022</v>
      </c>
      <c r="J9" s="213"/>
      <c r="K9" s="213">
        <v>2023</v>
      </c>
      <c r="L9" s="213"/>
      <c r="M9" s="213">
        <v>2024</v>
      </c>
      <c r="N9" s="213"/>
    </row>
    <row r="10" spans="1:18">
      <c r="A10" s="214"/>
      <c r="B10" s="214"/>
      <c r="C10" s="30" t="s">
        <v>38</v>
      </c>
      <c r="D10" s="30" t="s">
        <v>39</v>
      </c>
      <c r="E10" s="30" t="s">
        <v>38</v>
      </c>
      <c r="F10" s="30" t="s">
        <v>39</v>
      </c>
      <c r="G10" s="30" t="s">
        <v>38</v>
      </c>
      <c r="H10" s="30" t="s">
        <v>39</v>
      </c>
      <c r="I10" s="30" t="s">
        <v>38</v>
      </c>
      <c r="J10" s="30" t="s">
        <v>39</v>
      </c>
      <c r="K10" s="91" t="s">
        <v>38</v>
      </c>
      <c r="L10" s="91" t="s">
        <v>39</v>
      </c>
      <c r="M10" s="147" t="s">
        <v>38</v>
      </c>
      <c r="N10" s="147" t="s">
        <v>39</v>
      </c>
    </row>
    <row r="11" spans="1:18">
      <c r="A11" s="184" t="s">
        <v>40</v>
      </c>
      <c r="B11" s="185"/>
      <c r="C11" s="60">
        <v>12673</v>
      </c>
      <c r="D11" s="60">
        <v>87</v>
      </c>
      <c r="E11" s="60">
        <v>12426</v>
      </c>
      <c r="F11" s="60">
        <v>43</v>
      </c>
      <c r="G11" s="60">
        <v>12172</v>
      </c>
      <c r="H11" s="60">
        <v>22</v>
      </c>
      <c r="I11" s="60">
        <v>12685</v>
      </c>
      <c r="J11" s="60">
        <v>32</v>
      </c>
      <c r="K11" s="89">
        <v>12836</v>
      </c>
      <c r="L11" s="89">
        <v>28</v>
      </c>
      <c r="M11" s="145">
        <v>12771</v>
      </c>
      <c r="N11" s="145">
        <v>7</v>
      </c>
    </row>
    <row r="12" spans="1:18">
      <c r="A12" s="184" t="s">
        <v>41</v>
      </c>
      <c r="B12" s="185"/>
      <c r="C12" s="61">
        <v>9366</v>
      </c>
      <c r="D12" s="61">
        <v>2</v>
      </c>
      <c r="E12" s="61">
        <v>9341</v>
      </c>
      <c r="F12" s="60">
        <v>2</v>
      </c>
      <c r="G12" s="60">
        <v>9527</v>
      </c>
      <c r="H12" s="60">
        <v>2</v>
      </c>
      <c r="I12" s="60">
        <v>12685</v>
      </c>
      <c r="J12" s="60">
        <v>32</v>
      </c>
      <c r="K12" s="89">
        <v>12836</v>
      </c>
      <c r="L12" s="89">
        <v>28</v>
      </c>
      <c r="M12" s="145">
        <v>12771</v>
      </c>
      <c r="N12" s="145">
        <v>7</v>
      </c>
    </row>
    <row r="13" spans="1:18">
      <c r="A13" s="184" t="s">
        <v>42</v>
      </c>
      <c r="B13" s="185"/>
      <c r="C13" s="61">
        <v>3307</v>
      </c>
      <c r="D13" s="61">
        <v>85</v>
      </c>
      <c r="E13" s="61">
        <v>3085</v>
      </c>
      <c r="F13" s="60">
        <v>41</v>
      </c>
      <c r="G13" s="60">
        <v>2645</v>
      </c>
      <c r="H13" s="60">
        <v>20</v>
      </c>
      <c r="I13" s="60" t="s">
        <v>163</v>
      </c>
      <c r="J13" s="60" t="s">
        <v>163</v>
      </c>
      <c r="K13" s="89" t="s">
        <v>163</v>
      </c>
      <c r="L13" s="89" t="s">
        <v>163</v>
      </c>
      <c r="M13" s="145" t="s">
        <v>163</v>
      </c>
      <c r="N13" s="145" t="s">
        <v>163</v>
      </c>
      <c r="O13" s="95"/>
      <c r="P13" s="95"/>
    </row>
    <row r="14" spans="1:18">
      <c r="A14" s="182"/>
      <c r="B14" s="183"/>
      <c r="C14" s="216">
        <v>2019</v>
      </c>
      <c r="D14" s="217"/>
      <c r="E14" s="216">
        <v>2020</v>
      </c>
      <c r="F14" s="217"/>
      <c r="G14" s="216">
        <v>2021</v>
      </c>
      <c r="H14" s="217"/>
      <c r="I14" s="216">
        <v>2022</v>
      </c>
      <c r="J14" s="217"/>
      <c r="K14" s="216">
        <v>2023</v>
      </c>
      <c r="L14" s="217"/>
      <c r="M14" s="216">
        <v>2024</v>
      </c>
      <c r="N14" s="217"/>
    </row>
    <row r="15" spans="1:18">
      <c r="A15" s="200" t="s">
        <v>134</v>
      </c>
      <c r="B15" s="200"/>
      <c r="C15" s="218">
        <v>412</v>
      </c>
      <c r="D15" s="218"/>
      <c r="E15" s="218">
        <v>373</v>
      </c>
      <c r="F15" s="218"/>
      <c r="G15" s="218">
        <v>302</v>
      </c>
      <c r="H15" s="218"/>
      <c r="I15" s="218">
        <v>302</v>
      </c>
      <c r="J15" s="218"/>
      <c r="K15" s="218">
        <v>319</v>
      </c>
      <c r="L15" s="218"/>
      <c r="M15" s="218">
        <v>352</v>
      </c>
      <c r="N15" s="218"/>
    </row>
    <row r="16" spans="1:18">
      <c r="A16" s="208" t="s">
        <v>164</v>
      </c>
      <c r="B16" s="208"/>
      <c r="C16" s="211">
        <v>8.6199999999999999E-2</v>
      </c>
      <c r="D16" s="212"/>
      <c r="E16" s="211">
        <v>6.6699999999999995E-2</v>
      </c>
      <c r="F16" s="212"/>
      <c r="G16" s="189">
        <v>0.1143</v>
      </c>
      <c r="H16" s="189"/>
      <c r="I16" s="189">
        <v>0.1</v>
      </c>
      <c r="J16" s="189"/>
      <c r="K16" s="219">
        <v>0.14000000000000001</v>
      </c>
      <c r="L16" s="219"/>
      <c r="M16" s="219">
        <v>0.14000000000000001</v>
      </c>
      <c r="N16" s="219"/>
    </row>
    <row r="17" spans="1:27">
      <c r="A17" s="196" t="s">
        <v>171</v>
      </c>
      <c r="B17" s="62" t="s">
        <v>122</v>
      </c>
      <c r="C17" s="189">
        <v>0.03</v>
      </c>
      <c r="D17" s="189"/>
      <c r="E17" s="189">
        <v>0.04</v>
      </c>
      <c r="F17" s="189"/>
      <c r="G17" s="189">
        <v>0.04</v>
      </c>
      <c r="H17" s="189"/>
      <c r="I17" s="189">
        <v>0.04</v>
      </c>
      <c r="J17" s="189"/>
      <c r="K17" s="189">
        <v>0.03</v>
      </c>
      <c r="L17" s="189"/>
      <c r="M17" s="189">
        <v>0.04</v>
      </c>
      <c r="N17" s="189"/>
    </row>
    <row r="18" spans="1:27">
      <c r="A18" s="196"/>
      <c r="B18" s="62" t="s">
        <v>165</v>
      </c>
      <c r="C18" s="211">
        <v>1</v>
      </c>
      <c r="D18" s="212"/>
      <c r="E18" s="211">
        <v>1</v>
      </c>
      <c r="F18" s="212"/>
      <c r="G18" s="211">
        <v>1</v>
      </c>
      <c r="H18" s="212"/>
      <c r="I18" s="211">
        <v>1</v>
      </c>
      <c r="J18" s="212"/>
      <c r="K18" s="211">
        <v>1</v>
      </c>
      <c r="L18" s="212"/>
      <c r="M18" s="211">
        <v>1</v>
      </c>
      <c r="N18" s="212"/>
    </row>
    <row r="19" spans="1:27">
      <c r="A19" s="63"/>
      <c r="B19" s="64"/>
      <c r="C19" s="65"/>
      <c r="D19" s="66"/>
      <c r="E19" s="66"/>
      <c r="F19" s="66"/>
      <c r="G19" s="76"/>
      <c r="H19" s="76"/>
    </row>
    <row r="20" spans="1:27">
      <c r="A20" s="202" t="s">
        <v>30</v>
      </c>
      <c r="B20" s="203"/>
      <c r="C20" s="197" t="s">
        <v>24</v>
      </c>
      <c r="D20" s="221"/>
      <c r="E20" s="221"/>
      <c r="F20" s="221"/>
      <c r="G20" s="221"/>
      <c r="H20" s="198"/>
      <c r="I20" s="197" t="s">
        <v>25</v>
      </c>
      <c r="J20" s="221"/>
      <c r="K20" s="221"/>
      <c r="L20" s="221"/>
      <c r="M20" s="221"/>
      <c r="N20" s="198"/>
      <c r="O20" s="223" t="s">
        <v>102</v>
      </c>
      <c r="P20" s="224"/>
      <c r="Q20" s="224"/>
      <c r="R20" s="224"/>
      <c r="S20" s="224"/>
      <c r="T20" s="224"/>
    </row>
    <row r="21" spans="1:27">
      <c r="A21" s="204"/>
      <c r="B21" s="205"/>
      <c r="C21" s="30">
        <v>2019</v>
      </c>
      <c r="D21" s="30">
        <v>2020</v>
      </c>
      <c r="E21" s="30">
        <v>2021</v>
      </c>
      <c r="F21" s="30">
        <v>2022</v>
      </c>
      <c r="G21" s="30">
        <v>2023</v>
      </c>
      <c r="H21" s="147">
        <v>2024</v>
      </c>
      <c r="I21" s="91">
        <v>2019</v>
      </c>
      <c r="J21" s="91">
        <v>2020</v>
      </c>
      <c r="K21" s="91">
        <v>2021</v>
      </c>
      <c r="L21" s="91">
        <v>2022</v>
      </c>
      <c r="M21" s="91">
        <v>2023</v>
      </c>
      <c r="N21" s="147">
        <v>2024</v>
      </c>
      <c r="O21" s="30">
        <v>2019</v>
      </c>
      <c r="P21" s="30">
        <v>2020</v>
      </c>
      <c r="Q21" s="74">
        <v>2021</v>
      </c>
      <c r="R21" s="30">
        <v>2022</v>
      </c>
      <c r="S21" s="91">
        <v>2023</v>
      </c>
      <c r="T21" s="147">
        <v>2024</v>
      </c>
    </row>
    <row r="22" spans="1:27">
      <c r="A22" s="184" t="s">
        <v>31</v>
      </c>
      <c r="B22" s="185"/>
      <c r="C22" s="67">
        <v>0.1049373040752351</v>
      </c>
      <c r="D22" s="67">
        <v>4.5713369155505654E-2</v>
      </c>
      <c r="E22" s="67">
        <v>7.4052812858783013E-2</v>
      </c>
      <c r="F22" s="67">
        <v>0.09</v>
      </c>
      <c r="G22" s="67">
        <v>0.1</v>
      </c>
      <c r="H22" s="146">
        <v>0.11</v>
      </c>
      <c r="I22" s="90">
        <v>5.595611285266458E-2</v>
      </c>
      <c r="J22" s="90">
        <v>8.4369235704547282E-2</v>
      </c>
      <c r="K22" s="90">
        <v>3.8707561095620797E-2</v>
      </c>
      <c r="L22" s="90">
        <v>0.06</v>
      </c>
      <c r="M22" s="90">
        <v>0.08</v>
      </c>
      <c r="N22" s="146">
        <v>0.09</v>
      </c>
      <c r="O22" s="67">
        <v>0.16089341692789969</v>
      </c>
      <c r="P22" s="67">
        <v>0.13008260486005294</v>
      </c>
      <c r="Q22" s="67">
        <v>0.1127603739544038</v>
      </c>
      <c r="R22" s="75">
        <v>0.16</v>
      </c>
      <c r="S22" s="75">
        <v>0.18</v>
      </c>
      <c r="T22" s="75">
        <v>0.2</v>
      </c>
    </row>
    <row r="23" spans="1:27">
      <c r="A23" s="184" t="s">
        <v>32</v>
      </c>
      <c r="B23" s="185"/>
      <c r="C23" s="67">
        <v>0.41794670846394982</v>
      </c>
      <c r="D23" s="67">
        <v>0.41863822279252544</v>
      </c>
      <c r="E23" s="67">
        <v>0.44292274889289812</v>
      </c>
      <c r="F23" s="67">
        <v>0.43</v>
      </c>
      <c r="G23" s="67">
        <v>0.41</v>
      </c>
      <c r="H23" s="146">
        <v>0.41</v>
      </c>
      <c r="I23" s="90">
        <v>0.40525078369905954</v>
      </c>
      <c r="J23" s="90">
        <v>0.4372443660277488</v>
      </c>
      <c r="K23" s="90">
        <v>0.40519927833360669</v>
      </c>
      <c r="L23" s="90">
        <v>0.41</v>
      </c>
      <c r="M23" s="90">
        <v>0.38</v>
      </c>
      <c r="N23" s="146">
        <v>0.37</v>
      </c>
      <c r="O23" s="67">
        <v>0.82319749216300941</v>
      </c>
      <c r="P23" s="67">
        <v>0.85588258882027424</v>
      </c>
      <c r="Q23" s="67">
        <v>0.84812202722650487</v>
      </c>
      <c r="R23" s="67">
        <v>0.84</v>
      </c>
      <c r="S23" s="90">
        <v>0.79</v>
      </c>
      <c r="T23" s="146">
        <v>0.78</v>
      </c>
    </row>
    <row r="24" spans="1:27">
      <c r="A24" s="184" t="s">
        <v>33</v>
      </c>
      <c r="B24" s="185"/>
      <c r="C24" s="67">
        <v>4.3103448275862068E-3</v>
      </c>
      <c r="D24" s="67">
        <v>1.0265458336674953E-2</v>
      </c>
      <c r="E24" s="67">
        <v>9.2668525504346396E-3</v>
      </c>
      <c r="F24" s="67">
        <v>0.01</v>
      </c>
      <c r="G24" s="67">
        <v>0.01</v>
      </c>
      <c r="H24" s="146">
        <v>0.01</v>
      </c>
      <c r="I24" s="90">
        <v>1.1598746081504702E-2</v>
      </c>
      <c r="J24" s="90">
        <v>3.7693479829978348E-3</v>
      </c>
      <c r="K24" s="90">
        <v>2.9850746268656716E-2</v>
      </c>
      <c r="L24" s="90">
        <v>0.02</v>
      </c>
      <c r="M24" s="90">
        <v>0.02</v>
      </c>
      <c r="N24" s="146">
        <v>0.02</v>
      </c>
      <c r="O24" s="67">
        <v>1.5909090909090907E-2</v>
      </c>
      <c r="P24" s="67">
        <v>1.4034806319672789E-2</v>
      </c>
      <c r="Q24" s="67">
        <v>3.9117598819091354E-2</v>
      </c>
      <c r="R24" s="67">
        <v>0.03</v>
      </c>
      <c r="S24" s="90">
        <v>0.03</v>
      </c>
      <c r="T24" s="146">
        <v>0.03</v>
      </c>
    </row>
    <row r="25" spans="1:27" ht="14.45" customHeight="1"/>
    <row r="26" spans="1:27">
      <c r="A26" s="202" t="s">
        <v>43</v>
      </c>
      <c r="B26" s="203"/>
      <c r="C26" s="197" t="s">
        <v>24</v>
      </c>
      <c r="D26" s="221"/>
      <c r="E26" s="221"/>
      <c r="F26" s="221"/>
      <c r="G26" s="221"/>
      <c r="H26" s="198"/>
      <c r="I26" s="197" t="s">
        <v>25</v>
      </c>
      <c r="J26" s="221"/>
      <c r="K26" s="221"/>
      <c r="L26" s="221"/>
      <c r="M26" s="221"/>
      <c r="N26" s="198"/>
      <c r="O26" s="223" t="s">
        <v>102</v>
      </c>
      <c r="P26" s="224"/>
      <c r="Q26" s="224"/>
      <c r="R26" s="224"/>
      <c r="S26" s="224"/>
      <c r="T26" s="224"/>
      <c r="U26" s="68"/>
      <c r="V26" s="68"/>
      <c r="W26" s="68"/>
      <c r="X26" s="68"/>
      <c r="Y26" s="68"/>
      <c r="Z26" s="68"/>
      <c r="AA26" s="68"/>
    </row>
    <row r="27" spans="1:27">
      <c r="A27" s="204"/>
      <c r="B27" s="205"/>
      <c r="C27" s="30">
        <v>2019</v>
      </c>
      <c r="D27" s="30">
        <v>2020</v>
      </c>
      <c r="E27" s="30">
        <v>2021</v>
      </c>
      <c r="F27" s="30">
        <v>2022</v>
      </c>
      <c r="G27" s="30">
        <v>2023</v>
      </c>
      <c r="H27" s="147">
        <v>2024</v>
      </c>
      <c r="I27" s="91">
        <v>2019</v>
      </c>
      <c r="J27" s="91">
        <v>2020</v>
      </c>
      <c r="K27" s="91">
        <v>2021</v>
      </c>
      <c r="L27" s="91">
        <v>2022</v>
      </c>
      <c r="M27" s="91">
        <v>2023</v>
      </c>
      <c r="N27" s="147">
        <v>2024</v>
      </c>
      <c r="O27" s="30">
        <v>2019</v>
      </c>
      <c r="P27" s="30">
        <v>2020</v>
      </c>
      <c r="Q27" s="30">
        <v>2021</v>
      </c>
      <c r="R27" s="30">
        <v>2022</v>
      </c>
      <c r="S27" s="91">
        <v>2023</v>
      </c>
      <c r="T27" s="147">
        <v>2024</v>
      </c>
      <c r="U27" s="68"/>
      <c r="V27" s="68"/>
      <c r="W27" s="68"/>
      <c r="X27" s="68"/>
      <c r="Y27" s="68"/>
      <c r="Z27" s="68"/>
      <c r="AA27" s="68"/>
    </row>
    <row r="28" spans="1:27">
      <c r="A28" s="187" t="s">
        <v>44</v>
      </c>
      <c r="B28" s="188"/>
      <c r="C28" s="67">
        <v>0.21071115013169447</v>
      </c>
      <c r="D28" s="67">
        <v>0.19454329774614473</v>
      </c>
      <c r="E28" s="67">
        <v>0.19034090909090909</v>
      </c>
      <c r="F28" s="67">
        <v>0.19</v>
      </c>
      <c r="G28" s="102">
        <v>0.15</v>
      </c>
      <c r="H28" s="161">
        <v>0.16</v>
      </c>
      <c r="I28" s="102">
        <v>0.15978928884986832</v>
      </c>
      <c r="J28" s="102">
        <v>0.12930011862396204</v>
      </c>
      <c r="K28" s="102">
        <v>0.12997159090909091</v>
      </c>
      <c r="L28" s="102">
        <v>0.16</v>
      </c>
      <c r="M28" s="102">
        <v>0.15</v>
      </c>
      <c r="N28" s="161">
        <v>0.14000000000000001</v>
      </c>
      <c r="O28" s="67">
        <v>0.37050043898156276</v>
      </c>
      <c r="P28" s="67">
        <v>0.32384341637010677</v>
      </c>
      <c r="Q28" s="67">
        <v>0.3203125</v>
      </c>
      <c r="R28" s="67">
        <v>0.35</v>
      </c>
      <c r="S28" s="90">
        <v>0.3</v>
      </c>
      <c r="T28" s="161">
        <v>0.16944688323090401</v>
      </c>
      <c r="U28" s="68"/>
      <c r="V28" s="68"/>
      <c r="W28" s="68"/>
      <c r="X28" s="68"/>
      <c r="Y28" s="68"/>
      <c r="Z28" s="68"/>
      <c r="AA28" s="68"/>
    </row>
    <row r="29" spans="1:27">
      <c r="A29" s="206" t="s">
        <v>49</v>
      </c>
      <c r="B29" s="206"/>
      <c r="C29" s="67">
        <v>0.32045654082528535</v>
      </c>
      <c r="D29" s="67">
        <v>0.31672597864768681</v>
      </c>
      <c r="E29" s="67">
        <v>0.33167613636363635</v>
      </c>
      <c r="F29" s="67">
        <v>0.32</v>
      </c>
      <c r="G29" s="102">
        <v>0.28000000000000003</v>
      </c>
      <c r="H29" s="161">
        <v>0.28999999999999998</v>
      </c>
      <c r="I29" s="102">
        <v>0.28182616330114135</v>
      </c>
      <c r="J29" s="102">
        <v>0.33214709371293</v>
      </c>
      <c r="K29" s="102">
        <v>0.31889204545454547</v>
      </c>
      <c r="L29" s="102">
        <v>0.28999999999999998</v>
      </c>
      <c r="M29" s="102">
        <v>0.32</v>
      </c>
      <c r="N29" s="161">
        <v>0.3</v>
      </c>
      <c r="O29" s="67">
        <v>0.6022827041264267</v>
      </c>
      <c r="P29" s="67">
        <v>0.64887307236061686</v>
      </c>
      <c r="Q29" s="67">
        <v>0.65056818181818177</v>
      </c>
      <c r="R29" s="67">
        <v>0.62</v>
      </c>
      <c r="S29" s="90">
        <v>0.6</v>
      </c>
      <c r="T29" s="161">
        <v>3.4962933279903803E-2</v>
      </c>
      <c r="U29" s="68"/>
      <c r="V29" s="68"/>
      <c r="W29" s="68"/>
      <c r="X29" s="68"/>
      <c r="Y29" s="68"/>
      <c r="Z29" s="68"/>
      <c r="AA29" s="68"/>
    </row>
    <row r="30" spans="1:27">
      <c r="A30" s="187" t="s">
        <v>45</v>
      </c>
      <c r="B30" s="188"/>
      <c r="C30" s="67">
        <v>7.0237050043898156E-3</v>
      </c>
      <c r="D30" s="67">
        <v>7.1174377224199285E-3</v>
      </c>
      <c r="E30" s="67">
        <v>2.2017045454545456E-2</v>
      </c>
      <c r="F30" s="67">
        <v>0.01</v>
      </c>
      <c r="G30" s="102">
        <v>7.0000000000000007E-2</v>
      </c>
      <c r="H30" s="161">
        <v>0.08</v>
      </c>
      <c r="I30" s="102">
        <v>2.0193151887620719E-2</v>
      </c>
      <c r="J30" s="102">
        <v>2.0166073546856466E-2</v>
      </c>
      <c r="K30" s="102">
        <v>2.2017045454545456E-2</v>
      </c>
      <c r="L30" s="102">
        <v>0.02</v>
      </c>
      <c r="M30" s="102">
        <v>0.03</v>
      </c>
      <c r="N30" s="161">
        <v>0.03</v>
      </c>
      <c r="O30" s="69">
        <v>2.7216856892010536E-2</v>
      </c>
      <c r="P30" s="69">
        <v>2.7283511269276393E-2</v>
      </c>
      <c r="Q30" s="69">
        <v>2.911931818181818E-2</v>
      </c>
      <c r="R30" s="69">
        <v>0.03</v>
      </c>
      <c r="S30" s="69">
        <v>0.1</v>
      </c>
      <c r="T30" s="162">
        <v>3.2000000000000002E-3</v>
      </c>
      <c r="U30" s="68"/>
      <c r="V30" s="68"/>
      <c r="W30" s="68"/>
      <c r="X30" s="68"/>
      <c r="Y30" s="68"/>
      <c r="Z30" s="68"/>
      <c r="AA30" s="68"/>
    </row>
    <row r="32" spans="1:27">
      <c r="A32" s="199" t="s">
        <v>96</v>
      </c>
      <c r="B32" s="199"/>
      <c r="C32" s="213">
        <v>2019</v>
      </c>
      <c r="D32" s="213"/>
      <c r="E32" s="197">
        <v>2020</v>
      </c>
      <c r="F32" s="198"/>
      <c r="G32" s="213">
        <v>2021</v>
      </c>
      <c r="H32" s="213"/>
      <c r="I32" s="213">
        <v>2022</v>
      </c>
      <c r="J32" s="213"/>
      <c r="K32" s="213">
        <v>2023</v>
      </c>
      <c r="L32" s="213"/>
      <c r="M32" s="213">
        <v>2024</v>
      </c>
      <c r="N32" s="213"/>
      <c r="O32" s="35">
        <v>12864</v>
      </c>
      <c r="P32" s="35"/>
      <c r="Q32" s="35"/>
    </row>
    <row r="33" spans="1:17">
      <c r="A33" s="200" t="s">
        <v>107</v>
      </c>
      <c r="B33" s="200"/>
      <c r="C33" s="186">
        <v>38</v>
      </c>
      <c r="D33" s="186"/>
      <c r="E33" s="187">
        <v>30</v>
      </c>
      <c r="F33" s="188"/>
      <c r="G33" s="186">
        <v>35</v>
      </c>
      <c r="H33" s="186"/>
      <c r="I33" s="186">
        <v>33</v>
      </c>
      <c r="J33" s="186"/>
      <c r="K33" s="186">
        <v>32</v>
      </c>
      <c r="L33" s="186"/>
      <c r="M33" s="186">
        <v>38</v>
      </c>
      <c r="N33" s="186"/>
      <c r="O33" s="35"/>
      <c r="P33" s="35"/>
      <c r="Q33" s="35"/>
    </row>
    <row r="34" spans="1:17">
      <c r="A34" s="200" t="s">
        <v>104</v>
      </c>
      <c r="B34" s="200"/>
      <c r="C34" s="187">
        <v>37</v>
      </c>
      <c r="D34" s="188"/>
      <c r="E34" s="192">
        <v>31</v>
      </c>
      <c r="F34" s="193"/>
      <c r="G34" s="207">
        <v>37</v>
      </c>
      <c r="H34" s="207"/>
      <c r="I34" s="207">
        <v>34</v>
      </c>
      <c r="J34" s="207"/>
      <c r="K34" s="207">
        <v>32</v>
      </c>
      <c r="L34" s="207"/>
      <c r="M34" s="207">
        <v>36</v>
      </c>
      <c r="N34" s="207"/>
      <c r="O34" s="35">
        <v>1022</v>
      </c>
      <c r="P34" s="35">
        <f>N34+O34</f>
        <v>1022</v>
      </c>
      <c r="Q34" s="35"/>
    </row>
    <row r="35" spans="1:17">
      <c r="A35" s="200" t="s">
        <v>105</v>
      </c>
      <c r="B35" s="200"/>
      <c r="C35" s="186">
        <v>40</v>
      </c>
      <c r="D35" s="186"/>
      <c r="E35" s="194">
        <v>30</v>
      </c>
      <c r="F35" s="195"/>
      <c r="G35" s="220">
        <v>33</v>
      </c>
      <c r="H35" s="220"/>
      <c r="I35" s="220">
        <v>31</v>
      </c>
      <c r="J35" s="220"/>
      <c r="K35" s="220">
        <v>31</v>
      </c>
      <c r="L35" s="220"/>
      <c r="M35" s="220">
        <v>40</v>
      </c>
      <c r="N35" s="220"/>
      <c r="O35" s="35">
        <v>4829</v>
      </c>
      <c r="P35" s="35">
        <f t="shared" ref="P35:P36" si="0">N35+O35</f>
        <v>4829</v>
      </c>
      <c r="Q35" s="35"/>
    </row>
    <row r="36" spans="1:17">
      <c r="A36" s="200" t="s">
        <v>106</v>
      </c>
      <c r="B36" s="200"/>
      <c r="C36" s="186">
        <v>30</v>
      </c>
      <c r="D36" s="186"/>
      <c r="E36" s="187">
        <v>23</v>
      </c>
      <c r="F36" s="188"/>
      <c r="G36" s="186">
        <v>32</v>
      </c>
      <c r="H36" s="186"/>
      <c r="I36" s="186">
        <v>29</v>
      </c>
      <c r="J36" s="186"/>
      <c r="K36" s="186">
        <v>26</v>
      </c>
      <c r="L36" s="186"/>
      <c r="M36" s="186">
        <v>48</v>
      </c>
      <c r="N36" s="186"/>
      <c r="O36" s="35">
        <v>280</v>
      </c>
      <c r="P36" s="35">
        <f t="shared" si="0"/>
        <v>280</v>
      </c>
      <c r="Q36" s="35"/>
    </row>
    <row r="37" spans="1:17">
      <c r="A37" s="200" t="s">
        <v>108</v>
      </c>
      <c r="B37" s="200"/>
      <c r="C37" s="186">
        <v>39</v>
      </c>
      <c r="D37" s="186"/>
      <c r="E37" s="187">
        <v>31</v>
      </c>
      <c r="F37" s="188"/>
      <c r="G37" s="186">
        <v>35</v>
      </c>
      <c r="H37" s="186"/>
      <c r="I37" s="186">
        <v>33</v>
      </c>
      <c r="J37" s="186"/>
      <c r="K37" s="186">
        <v>32</v>
      </c>
      <c r="L37" s="186"/>
      <c r="M37" s="186">
        <v>37</v>
      </c>
      <c r="N37" s="186"/>
      <c r="O37" s="35"/>
      <c r="P37" s="35"/>
      <c r="Q37" s="35"/>
    </row>
    <row r="38" spans="1:17">
      <c r="A38" s="197"/>
      <c r="B38" s="198"/>
      <c r="C38" s="101" t="s">
        <v>24</v>
      </c>
      <c r="D38" s="101" t="s">
        <v>25</v>
      </c>
      <c r="E38" s="101" t="s">
        <v>24</v>
      </c>
      <c r="F38" s="101" t="s">
        <v>25</v>
      </c>
      <c r="G38" s="101" t="s">
        <v>24</v>
      </c>
      <c r="H38" s="101" t="s">
        <v>25</v>
      </c>
      <c r="I38" s="101" t="s">
        <v>24</v>
      </c>
      <c r="J38" s="101" t="s">
        <v>25</v>
      </c>
      <c r="K38" s="101" t="s">
        <v>24</v>
      </c>
      <c r="L38" s="101" t="s">
        <v>25</v>
      </c>
      <c r="M38" s="147" t="s">
        <v>24</v>
      </c>
      <c r="N38" s="147" t="s">
        <v>25</v>
      </c>
      <c r="O38" s="35"/>
      <c r="P38" s="35"/>
      <c r="Q38" s="35"/>
    </row>
    <row r="39" spans="1:17">
      <c r="A39" s="190" t="s">
        <v>123</v>
      </c>
      <c r="B39" s="2" t="s">
        <v>125</v>
      </c>
      <c r="C39" s="60">
        <v>144880</v>
      </c>
      <c r="D39" s="60">
        <v>339821</v>
      </c>
      <c r="E39" s="60">
        <v>183095</v>
      </c>
      <c r="F39" s="60">
        <v>195714</v>
      </c>
      <c r="G39" s="60">
        <v>172734</v>
      </c>
      <c r="H39" s="60">
        <v>251253</v>
      </c>
      <c r="I39" s="60">
        <v>226608</v>
      </c>
      <c r="J39" s="60">
        <v>186263</v>
      </c>
      <c r="K39" s="103">
        <v>215186.96999999744</v>
      </c>
      <c r="L39" s="103">
        <v>189391.34000000264</v>
      </c>
      <c r="M39" s="145">
        <v>242082</v>
      </c>
      <c r="N39" s="145">
        <v>241837</v>
      </c>
      <c r="O39" s="108">
        <f>O34/O32</f>
        <v>7.9446517412935319E-2</v>
      </c>
      <c r="P39" s="108">
        <f>P34/O32</f>
        <v>7.9446517412935319E-2</v>
      </c>
      <c r="Q39" s="108"/>
    </row>
    <row r="40" spans="1:17">
      <c r="A40" s="191"/>
      <c r="B40" s="2" t="s">
        <v>124</v>
      </c>
      <c r="C40" s="67">
        <v>0.3</v>
      </c>
      <c r="D40" s="67">
        <v>0.7</v>
      </c>
      <c r="E40" s="67">
        <v>0.48</v>
      </c>
      <c r="F40" s="67">
        <v>0.52</v>
      </c>
      <c r="G40" s="67">
        <v>0.41</v>
      </c>
      <c r="H40" s="67">
        <v>0.59</v>
      </c>
      <c r="I40" s="67">
        <v>0.55000000000000004</v>
      </c>
      <c r="J40" s="67">
        <v>0.45</v>
      </c>
      <c r="K40" s="102">
        <v>0.53</v>
      </c>
      <c r="L40" s="102">
        <v>0.47</v>
      </c>
      <c r="M40" s="146">
        <v>0.5</v>
      </c>
      <c r="N40" s="146">
        <v>0.5</v>
      </c>
      <c r="O40" s="108">
        <f>O35/O32</f>
        <v>0.37538868159203981</v>
      </c>
      <c r="P40" s="108">
        <f>P35/O32</f>
        <v>0.37538868159203981</v>
      </c>
      <c r="Q40" s="108"/>
    </row>
    <row r="41" spans="1:17">
      <c r="A41" s="113"/>
      <c r="B41" s="68"/>
      <c r="C41" s="114"/>
      <c r="D41" s="114"/>
      <c r="E41" s="114"/>
      <c r="F41" s="114"/>
      <c r="G41" s="114"/>
      <c r="H41" s="114"/>
      <c r="I41" s="114"/>
      <c r="J41" s="114"/>
      <c r="K41" s="114"/>
      <c r="L41" s="114"/>
      <c r="M41" s="35"/>
      <c r="N41" s="108"/>
      <c r="O41" s="108"/>
      <c r="P41" s="108"/>
      <c r="Q41" s="108"/>
    </row>
    <row r="42" spans="1:17">
      <c r="A42" s="115" t="s">
        <v>182</v>
      </c>
      <c r="B42" s="111">
        <v>16</v>
      </c>
      <c r="C42" s="114"/>
      <c r="D42" s="114"/>
      <c r="E42" s="114"/>
      <c r="F42" s="114"/>
      <c r="G42" s="114"/>
      <c r="H42" s="114"/>
      <c r="I42" s="114"/>
      <c r="J42" s="114"/>
      <c r="K42" s="114"/>
      <c r="L42" s="114"/>
      <c r="M42" s="35"/>
      <c r="N42" s="108"/>
      <c r="O42" s="108"/>
      <c r="P42" s="108"/>
      <c r="Q42" s="108"/>
    </row>
    <row r="43" spans="1:17" ht="30">
      <c r="A43" s="115" t="s">
        <v>183</v>
      </c>
      <c r="B43" s="110">
        <v>20</v>
      </c>
      <c r="C43" s="70"/>
      <c r="D43" s="71"/>
      <c r="E43" s="71"/>
      <c r="F43" s="71"/>
      <c r="G43" s="71"/>
      <c r="H43" s="71"/>
      <c r="M43" s="35"/>
      <c r="N43" s="108">
        <f>N36/O32</f>
        <v>0</v>
      </c>
      <c r="O43" s="108">
        <f>O36/O32</f>
        <v>2.1766169154228857E-2</v>
      </c>
      <c r="P43" s="108">
        <f>P36/O32</f>
        <v>2.1766169154228857E-2</v>
      </c>
      <c r="Q43" s="108"/>
    </row>
    <row r="44" spans="1:17">
      <c r="A44" s="68"/>
      <c r="B44" s="68"/>
      <c r="C44" s="70"/>
      <c r="D44" s="71"/>
      <c r="E44" s="71"/>
      <c r="F44" s="71"/>
      <c r="G44" s="71"/>
      <c r="H44" s="71"/>
      <c r="M44" s="35"/>
      <c r="N44" s="108"/>
      <c r="O44" s="108"/>
      <c r="P44" s="108"/>
      <c r="Q44" s="108"/>
    </row>
    <row r="45" spans="1:17">
      <c r="A45"/>
      <c r="B45" s="116">
        <v>2022</v>
      </c>
      <c r="C45" s="116">
        <v>2023</v>
      </c>
      <c r="D45" s="116">
        <v>2024</v>
      </c>
      <c r="E45" s="71"/>
      <c r="F45" s="71"/>
      <c r="G45" s="71"/>
      <c r="H45" s="71"/>
      <c r="M45" s="35"/>
      <c r="N45" s="108"/>
      <c r="O45" s="108"/>
      <c r="P45" s="108"/>
      <c r="Q45" s="108"/>
    </row>
    <row r="46" spans="1:17">
      <c r="A46" s="118" t="s">
        <v>184</v>
      </c>
      <c r="B46" s="117">
        <v>52.75</v>
      </c>
      <c r="C46" s="117">
        <v>49.53</v>
      </c>
      <c r="D46" s="158">
        <v>47.96</v>
      </c>
      <c r="E46" s="71"/>
      <c r="F46" s="71"/>
      <c r="G46" s="71"/>
      <c r="H46" s="71"/>
      <c r="M46" s="35"/>
      <c r="N46" s="108"/>
      <c r="O46" s="108"/>
      <c r="P46" s="108"/>
      <c r="Q46" s="108"/>
    </row>
    <row r="47" spans="1:17">
      <c r="A47" s="118" t="s">
        <v>185</v>
      </c>
      <c r="B47" s="117">
        <v>50</v>
      </c>
      <c r="C47" s="117">
        <v>57</v>
      </c>
      <c r="D47" s="158">
        <v>58</v>
      </c>
      <c r="E47" s="71"/>
      <c r="F47" s="71"/>
      <c r="G47" s="71"/>
      <c r="H47" s="71"/>
      <c r="M47" s="35"/>
      <c r="N47" s="108"/>
      <c r="O47" s="108"/>
      <c r="P47" s="108"/>
      <c r="Q47" s="108"/>
    </row>
    <row r="48" spans="1:17">
      <c r="A48" s="68"/>
      <c r="B48" s="68"/>
      <c r="C48" s="70"/>
      <c r="D48" s="71"/>
      <c r="E48" s="71"/>
      <c r="F48" s="71"/>
      <c r="G48" s="71"/>
      <c r="H48" s="71"/>
      <c r="M48" s="35"/>
      <c r="N48" s="108"/>
      <c r="O48" s="108"/>
      <c r="P48" s="108"/>
      <c r="Q48" s="108"/>
    </row>
    <row r="49" spans="1:17">
      <c r="A49" s="23" t="s">
        <v>166</v>
      </c>
      <c r="M49" s="35"/>
      <c r="N49" s="35"/>
      <c r="O49" s="35"/>
      <c r="P49" s="35"/>
      <c r="Q49" s="35"/>
    </row>
    <row r="50" spans="1:17">
      <c r="A50" s="23" t="s">
        <v>140</v>
      </c>
    </row>
    <row r="51" spans="1:17">
      <c r="A51" s="23" t="s">
        <v>167</v>
      </c>
      <c r="K51" s="35"/>
      <c r="L51" s="35"/>
      <c r="M51" s="35"/>
      <c r="N51" s="35"/>
    </row>
    <row r="52" spans="1:17">
      <c r="K52" s="35"/>
      <c r="L52" s="109">
        <f>K39/M52</f>
        <v>0.53187965019676264</v>
      </c>
      <c r="M52" s="107">
        <f>L39+K39</f>
        <v>404578.31000000006</v>
      </c>
      <c r="N52" s="35"/>
    </row>
    <row r="53" spans="1:17">
      <c r="A53"/>
      <c r="B53"/>
      <c r="C53"/>
      <c r="D53"/>
      <c r="E53"/>
      <c r="F53"/>
      <c r="K53" s="35"/>
      <c r="L53" s="35"/>
      <c r="M53" s="35"/>
      <c r="N53" s="35"/>
    </row>
    <row r="54" spans="1:17" ht="47.25">
      <c r="A54" s="225" t="s">
        <v>237</v>
      </c>
      <c r="B54" s="119" t="s">
        <v>186</v>
      </c>
      <c r="C54" s="119" t="s">
        <v>187</v>
      </c>
      <c r="D54" s="119" t="s">
        <v>239</v>
      </c>
      <c r="E54" s="120" t="s">
        <v>240</v>
      </c>
      <c r="F54" s="119" t="s">
        <v>241</v>
      </c>
      <c r="K54" s="35"/>
      <c r="L54" s="35"/>
      <c r="M54" s="35"/>
      <c r="N54" s="35"/>
    </row>
    <row r="55" spans="1:17" ht="17.25">
      <c r="A55" s="226"/>
      <c r="B55" s="228">
        <v>2024</v>
      </c>
      <c r="C55" s="121" t="s">
        <v>242</v>
      </c>
      <c r="D55" s="165" t="s">
        <v>238</v>
      </c>
      <c r="E55" s="122">
        <v>0.03</v>
      </c>
      <c r="F55" s="165" t="s">
        <v>248</v>
      </c>
      <c r="K55" s="35"/>
      <c r="L55" s="35"/>
      <c r="M55" s="35"/>
      <c r="N55" s="35"/>
    </row>
    <row r="56" spans="1:17" ht="17.25">
      <c r="A56" s="226"/>
      <c r="B56" s="228"/>
      <c r="C56" s="121" t="s">
        <v>243</v>
      </c>
      <c r="D56" s="165" t="s">
        <v>246</v>
      </c>
      <c r="E56" s="122">
        <v>-0.11</v>
      </c>
      <c r="F56" s="165" t="s">
        <v>249</v>
      </c>
      <c r="K56" s="35"/>
      <c r="L56" s="35"/>
      <c r="M56" s="35"/>
      <c r="N56" s="35"/>
    </row>
    <row r="57" spans="1:17" ht="17.25">
      <c r="A57" s="226"/>
      <c r="B57" s="228"/>
      <c r="C57" s="121" t="s">
        <v>244</v>
      </c>
      <c r="D57" s="165" t="s">
        <v>247</v>
      </c>
      <c r="E57" s="122">
        <v>0.04</v>
      </c>
      <c r="F57" s="165" t="s">
        <v>248</v>
      </c>
      <c r="K57" s="35"/>
      <c r="L57" s="35"/>
      <c r="M57" s="35"/>
      <c r="N57" s="35"/>
    </row>
    <row r="58" spans="1:17" ht="17.25">
      <c r="A58" s="226"/>
      <c r="B58" s="228"/>
      <c r="C58" s="123" t="s">
        <v>245</v>
      </c>
      <c r="D58" s="123">
        <v>0.86</v>
      </c>
      <c r="E58" s="124">
        <v>0.14000000000000001</v>
      </c>
      <c r="F58" s="121">
        <v>0.85</v>
      </c>
      <c r="K58" s="35"/>
      <c r="L58" s="35"/>
      <c r="M58" s="35"/>
      <c r="N58" s="35"/>
    </row>
    <row r="59" spans="1:17" ht="17.25">
      <c r="A59" s="226"/>
      <c r="B59" s="228">
        <v>2023</v>
      </c>
      <c r="C59" s="121" t="s">
        <v>242</v>
      </c>
      <c r="D59" s="121">
        <v>1.04</v>
      </c>
      <c r="E59" s="122">
        <v>-0.04</v>
      </c>
      <c r="F59" s="121">
        <v>1.1100000000000001</v>
      </c>
    </row>
    <row r="60" spans="1:17" ht="17.25">
      <c r="A60" s="226"/>
      <c r="B60" s="228"/>
      <c r="C60" s="121" t="s">
        <v>243</v>
      </c>
      <c r="D60" s="121">
        <v>1.1100000000000001</v>
      </c>
      <c r="E60" s="122">
        <v>-0.11</v>
      </c>
      <c r="F60" s="121">
        <v>1.1299999999999999</v>
      </c>
    </row>
    <row r="61" spans="1:17" ht="17.25">
      <c r="A61" s="226"/>
      <c r="B61" s="228"/>
      <c r="C61" s="121" t="s">
        <v>244</v>
      </c>
      <c r="D61" s="121">
        <v>0.95</v>
      </c>
      <c r="E61" s="122">
        <v>0.05</v>
      </c>
      <c r="F61" s="121">
        <v>0.94</v>
      </c>
    </row>
    <row r="62" spans="1:17" ht="17.25">
      <c r="A62" s="226"/>
      <c r="B62" s="228"/>
      <c r="C62" s="123" t="s">
        <v>245</v>
      </c>
      <c r="D62" s="123">
        <v>0.86</v>
      </c>
      <c r="E62" s="124">
        <v>0.14000000000000001</v>
      </c>
      <c r="F62" s="121">
        <v>0.84</v>
      </c>
    </row>
    <row r="63" spans="1:17" ht="17.25">
      <c r="A63" s="226"/>
      <c r="B63" s="228">
        <v>2022</v>
      </c>
      <c r="C63" s="121" t="s">
        <v>242</v>
      </c>
      <c r="D63" s="121">
        <v>1.05</v>
      </c>
      <c r="E63" s="122">
        <v>-0.05</v>
      </c>
      <c r="F63" s="121">
        <v>1.04</v>
      </c>
    </row>
    <row r="64" spans="1:17" ht="17.25">
      <c r="A64" s="226"/>
      <c r="B64" s="228"/>
      <c r="C64" s="121" t="s">
        <v>243</v>
      </c>
      <c r="D64" s="121">
        <v>1.1000000000000001</v>
      </c>
      <c r="E64" s="122">
        <v>-0.1</v>
      </c>
      <c r="F64" s="121">
        <v>1.0900000000000001</v>
      </c>
    </row>
    <row r="65" spans="1:6" ht="17.25">
      <c r="A65" s="226"/>
      <c r="B65" s="228"/>
      <c r="C65" s="121" t="s">
        <v>244</v>
      </c>
      <c r="D65" s="121">
        <v>0.94</v>
      </c>
      <c r="E65" s="122">
        <v>0.06</v>
      </c>
      <c r="F65" s="121">
        <v>0.95</v>
      </c>
    </row>
    <row r="66" spans="1:6" ht="17.25">
      <c r="A66" s="227"/>
      <c r="B66" s="228"/>
      <c r="C66" s="123" t="s">
        <v>245</v>
      </c>
      <c r="D66" s="123">
        <v>0.84</v>
      </c>
      <c r="E66" s="124">
        <v>0.16</v>
      </c>
      <c r="F66" s="121">
        <v>0.81</v>
      </c>
    </row>
    <row r="68" spans="1:6" ht="126.75" customHeight="1">
      <c r="A68" s="222" t="s">
        <v>236</v>
      </c>
      <c r="B68" s="222"/>
      <c r="C68" s="222"/>
    </row>
    <row r="71" spans="1:6" ht="30" customHeight="1">
      <c r="A71" s="125" t="s">
        <v>188</v>
      </c>
    </row>
    <row r="73" spans="1:6" ht="15.75" thickBot="1"/>
    <row r="74" spans="1:6" ht="15.75" thickBot="1">
      <c r="A74" s="135" t="s">
        <v>204</v>
      </c>
    </row>
    <row r="75" spans="1:6" ht="15.75" thickBot="1"/>
    <row r="76" spans="1:6" ht="15.75" thickBot="1">
      <c r="A76" s="135" t="s">
        <v>205</v>
      </c>
      <c r="B76" s="135" t="s">
        <v>206</v>
      </c>
    </row>
    <row r="77" spans="1:6" ht="90">
      <c r="A77" s="164" t="s">
        <v>235</v>
      </c>
      <c r="B77" s="136" t="s">
        <v>231</v>
      </c>
    </row>
    <row r="78" spans="1:6" ht="75">
      <c r="A78" s="164" t="s">
        <v>234</v>
      </c>
      <c r="B78" s="136" t="s">
        <v>228</v>
      </c>
    </row>
    <row r="79" spans="1:6" ht="90">
      <c r="A79" s="164" t="s">
        <v>233</v>
      </c>
      <c r="B79" s="136" t="s">
        <v>229</v>
      </c>
    </row>
    <row r="80" spans="1:6" ht="75">
      <c r="A80" s="164" t="s">
        <v>232</v>
      </c>
      <c r="B80" s="121" t="s">
        <v>230</v>
      </c>
    </row>
  </sheetData>
  <mergeCells count="132">
    <mergeCell ref="A68:C68"/>
    <mergeCell ref="M37:N37"/>
    <mergeCell ref="I20:N20"/>
    <mergeCell ref="I26:N26"/>
    <mergeCell ref="O20:T20"/>
    <mergeCell ref="O26:T26"/>
    <mergeCell ref="M32:N32"/>
    <mergeCell ref="M33:N33"/>
    <mergeCell ref="M34:N34"/>
    <mergeCell ref="M35:N35"/>
    <mergeCell ref="M36:N36"/>
    <mergeCell ref="K33:L33"/>
    <mergeCell ref="K34:L34"/>
    <mergeCell ref="K35:L35"/>
    <mergeCell ref="K36:L36"/>
    <mergeCell ref="K37:L37"/>
    <mergeCell ref="A38:B38"/>
    <mergeCell ref="A54:A66"/>
    <mergeCell ref="B55:B58"/>
    <mergeCell ref="B59:B62"/>
    <mergeCell ref="B63:B66"/>
    <mergeCell ref="M2:N2"/>
    <mergeCell ref="M7:N7"/>
    <mergeCell ref="M8:N8"/>
    <mergeCell ref="M9:N9"/>
    <mergeCell ref="M14:N14"/>
    <mergeCell ref="M15:N15"/>
    <mergeCell ref="M16:N16"/>
    <mergeCell ref="M17:N17"/>
    <mergeCell ref="M18:N18"/>
    <mergeCell ref="K15:L15"/>
    <mergeCell ref="K16:L16"/>
    <mergeCell ref="K17:L17"/>
    <mergeCell ref="K18:L18"/>
    <mergeCell ref="I18:J18"/>
    <mergeCell ref="G32:H32"/>
    <mergeCell ref="I36:J36"/>
    <mergeCell ref="I37:J37"/>
    <mergeCell ref="I33:J33"/>
    <mergeCell ref="I35:J35"/>
    <mergeCell ref="G34:H34"/>
    <mergeCell ref="G35:H35"/>
    <mergeCell ref="G36:H36"/>
    <mergeCell ref="G37:H37"/>
    <mergeCell ref="K32:L32"/>
    <mergeCell ref="C20:H20"/>
    <mergeCell ref="C32:D32"/>
    <mergeCell ref="C18:D18"/>
    <mergeCell ref="E18:F18"/>
    <mergeCell ref="G18:H18"/>
    <mergeCell ref="G33:H33"/>
    <mergeCell ref="C26:H26"/>
    <mergeCell ref="C36:D36"/>
    <mergeCell ref="K2:L2"/>
    <mergeCell ref="K7:L7"/>
    <mergeCell ref="K8:L8"/>
    <mergeCell ref="K9:L9"/>
    <mergeCell ref="K14:L14"/>
    <mergeCell ref="C14:D14"/>
    <mergeCell ref="I15:J15"/>
    <mergeCell ref="I16:J16"/>
    <mergeCell ref="I17:J17"/>
    <mergeCell ref="E14:F14"/>
    <mergeCell ref="G14:H14"/>
    <mergeCell ref="G16:H16"/>
    <mergeCell ref="G17:H17"/>
    <mergeCell ref="I2:J2"/>
    <mergeCell ref="I7:J7"/>
    <mergeCell ref="I8:J8"/>
    <mergeCell ref="I9:J9"/>
    <mergeCell ref="I14:J14"/>
    <mergeCell ref="G9:H9"/>
    <mergeCell ref="G2:H2"/>
    <mergeCell ref="C15:D15"/>
    <mergeCell ref="E15:F15"/>
    <mergeCell ref="G15:H15"/>
    <mergeCell ref="C9:D9"/>
    <mergeCell ref="A2:B3"/>
    <mergeCell ref="E2:F2"/>
    <mergeCell ref="C7:D7"/>
    <mergeCell ref="C8:D8"/>
    <mergeCell ref="E7:F7"/>
    <mergeCell ref="E8:F8"/>
    <mergeCell ref="C2:D2"/>
    <mergeCell ref="A4:B4"/>
    <mergeCell ref="A5:B5"/>
    <mergeCell ref="A6:B6"/>
    <mergeCell ref="A7:B7"/>
    <mergeCell ref="A8:B8"/>
    <mergeCell ref="A1:J1"/>
    <mergeCell ref="A20:B21"/>
    <mergeCell ref="A22:B22"/>
    <mergeCell ref="A34:B34"/>
    <mergeCell ref="A35:B35"/>
    <mergeCell ref="A29:B29"/>
    <mergeCell ref="A30:B30"/>
    <mergeCell ref="I34:J34"/>
    <mergeCell ref="A15:B15"/>
    <mergeCell ref="A16:B16"/>
    <mergeCell ref="A23:B23"/>
    <mergeCell ref="A24:B24"/>
    <mergeCell ref="A26:B27"/>
    <mergeCell ref="A28:B28"/>
    <mergeCell ref="G7:H7"/>
    <mergeCell ref="G8:H8"/>
    <mergeCell ref="I32:J32"/>
    <mergeCell ref="A13:B13"/>
    <mergeCell ref="A11:B11"/>
    <mergeCell ref="C16:D16"/>
    <mergeCell ref="E16:F16"/>
    <mergeCell ref="C17:D17"/>
    <mergeCell ref="A9:B10"/>
    <mergeCell ref="E9:F9"/>
    <mergeCell ref="A14:B14"/>
    <mergeCell ref="A12:B12"/>
    <mergeCell ref="C33:D33"/>
    <mergeCell ref="C37:D37"/>
    <mergeCell ref="E36:F36"/>
    <mergeCell ref="E37:F37"/>
    <mergeCell ref="E33:F33"/>
    <mergeCell ref="E17:F17"/>
    <mergeCell ref="A39:A40"/>
    <mergeCell ref="E34:F34"/>
    <mergeCell ref="E35:F35"/>
    <mergeCell ref="A17:A18"/>
    <mergeCell ref="E32:F32"/>
    <mergeCell ref="A32:B32"/>
    <mergeCell ref="A33:B33"/>
    <mergeCell ref="C34:D34"/>
    <mergeCell ref="C35:D35"/>
    <mergeCell ref="A36:B36"/>
    <mergeCell ref="A37:B37"/>
  </mergeCell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7"/>
  <sheetViews>
    <sheetView zoomScale="90" zoomScaleNormal="90" workbookViewId="0">
      <selection sqref="A1:N1"/>
    </sheetView>
  </sheetViews>
  <sheetFormatPr defaultRowHeight="15"/>
  <cols>
    <col min="1" max="1" width="47" customWidth="1"/>
    <col min="2" max="2" width="19.42578125" customWidth="1"/>
    <col min="3" max="3" width="14.140625" customWidth="1"/>
    <col min="4" max="4" width="15.140625" customWidth="1"/>
    <col min="5" max="5" width="12.42578125" customWidth="1"/>
    <col min="6" max="6" width="12" customWidth="1"/>
    <col min="7" max="7" width="25.85546875" customWidth="1"/>
    <col min="8" max="8" width="12.85546875" customWidth="1"/>
    <col min="9" max="9" width="11" customWidth="1"/>
    <col min="10" max="12" width="12.85546875" customWidth="1"/>
    <col min="13" max="13" width="12.140625" customWidth="1"/>
    <col min="14" max="14" width="11.140625" customWidth="1"/>
    <col min="15" max="27" width="9.140625" style="19"/>
  </cols>
  <sheetData>
    <row r="1" spans="1:27" ht="18.75">
      <c r="A1" s="261" t="s">
        <v>60</v>
      </c>
      <c r="B1" s="261"/>
      <c r="C1" s="261"/>
      <c r="D1" s="261"/>
      <c r="E1" s="261"/>
      <c r="F1" s="261"/>
      <c r="G1" s="261"/>
      <c r="H1" s="261"/>
      <c r="I1" s="261"/>
      <c r="J1" s="261"/>
      <c r="K1" s="261"/>
      <c r="L1" s="261"/>
      <c r="M1" s="261"/>
      <c r="N1" s="261"/>
    </row>
    <row r="2" spans="1:27">
      <c r="A2" s="257" t="s">
        <v>34</v>
      </c>
      <c r="B2" s="257"/>
      <c r="C2" s="235">
        <v>2019</v>
      </c>
      <c r="D2" s="235"/>
      <c r="E2" s="235">
        <v>2020</v>
      </c>
      <c r="F2" s="235"/>
      <c r="G2" s="235">
        <v>2021</v>
      </c>
      <c r="H2" s="235"/>
      <c r="I2" s="235">
        <v>2022</v>
      </c>
      <c r="J2" s="235"/>
      <c r="K2" s="235">
        <v>2023</v>
      </c>
      <c r="L2" s="235"/>
      <c r="M2" s="235">
        <v>2024</v>
      </c>
      <c r="N2" s="235"/>
    </row>
    <row r="3" spans="1:27">
      <c r="A3" s="257"/>
      <c r="B3" s="257"/>
      <c r="C3" s="3" t="s">
        <v>24</v>
      </c>
      <c r="D3" s="3" t="s">
        <v>25</v>
      </c>
      <c r="E3" s="3" t="s">
        <v>24</v>
      </c>
      <c r="F3" s="3" t="s">
        <v>25</v>
      </c>
      <c r="G3" s="3" t="s">
        <v>24</v>
      </c>
      <c r="H3" s="3" t="s">
        <v>25</v>
      </c>
      <c r="I3" s="28" t="s">
        <v>24</v>
      </c>
      <c r="J3" s="28" t="s">
        <v>25</v>
      </c>
      <c r="K3" s="93" t="s">
        <v>24</v>
      </c>
      <c r="L3" s="93" t="s">
        <v>25</v>
      </c>
      <c r="M3" s="148" t="s">
        <v>24</v>
      </c>
      <c r="N3" s="148" t="s">
        <v>25</v>
      </c>
    </row>
    <row r="4" spans="1:27">
      <c r="A4" s="242" t="s">
        <v>31</v>
      </c>
      <c r="B4" s="242"/>
      <c r="C4" s="31">
        <v>35</v>
      </c>
      <c r="D4" s="31">
        <v>46</v>
      </c>
      <c r="E4" s="34">
        <v>40</v>
      </c>
      <c r="F4" s="34">
        <v>47</v>
      </c>
      <c r="G4" s="34">
        <v>46</v>
      </c>
      <c r="H4" s="34">
        <v>49</v>
      </c>
      <c r="I4" s="34">
        <v>76</v>
      </c>
      <c r="J4" s="34">
        <v>82</v>
      </c>
      <c r="K4" s="34">
        <v>74</v>
      </c>
      <c r="L4" s="34">
        <v>78</v>
      </c>
      <c r="M4" s="34">
        <v>74</v>
      </c>
      <c r="N4" s="34">
        <v>77</v>
      </c>
    </row>
    <row r="5" spans="1:27">
      <c r="A5" s="242" t="s">
        <v>35</v>
      </c>
      <c r="B5" s="242"/>
      <c r="C5" s="34">
        <v>2855</v>
      </c>
      <c r="D5" s="34">
        <v>3181</v>
      </c>
      <c r="E5" s="34">
        <v>2894</v>
      </c>
      <c r="F5" s="34">
        <v>3175</v>
      </c>
      <c r="G5" s="34">
        <v>3133</v>
      </c>
      <c r="H5" s="34">
        <v>3282</v>
      </c>
      <c r="I5" s="31">
        <v>3420</v>
      </c>
      <c r="J5" s="31">
        <v>3621</v>
      </c>
      <c r="K5" s="104">
        <v>3486</v>
      </c>
      <c r="L5" s="104">
        <v>3647</v>
      </c>
      <c r="M5" s="149">
        <v>3529</v>
      </c>
      <c r="N5" s="149">
        <v>3583</v>
      </c>
    </row>
    <row r="6" spans="1:27">
      <c r="A6" s="242" t="s">
        <v>33</v>
      </c>
      <c r="B6" s="242"/>
      <c r="C6" s="31">
        <v>61</v>
      </c>
      <c r="D6" s="31">
        <v>157</v>
      </c>
      <c r="E6" s="34">
        <v>83</v>
      </c>
      <c r="F6" s="34">
        <v>218</v>
      </c>
      <c r="G6" s="34">
        <v>107</v>
      </c>
      <c r="H6" s="34">
        <v>312</v>
      </c>
      <c r="I6" s="34">
        <v>81</v>
      </c>
      <c r="J6" s="34">
        <v>239</v>
      </c>
      <c r="K6" s="34">
        <v>86</v>
      </c>
      <c r="L6" s="34">
        <v>261</v>
      </c>
      <c r="M6" s="34">
        <v>105</v>
      </c>
      <c r="N6" s="34">
        <v>236</v>
      </c>
    </row>
    <row r="7" spans="1:27">
      <c r="A7" s="242" t="s">
        <v>36</v>
      </c>
      <c r="B7" s="242"/>
      <c r="C7" s="31">
        <v>2951</v>
      </c>
      <c r="D7" s="31">
        <v>3384</v>
      </c>
      <c r="E7" s="31">
        <v>3017</v>
      </c>
      <c r="F7" s="31">
        <v>3440</v>
      </c>
      <c r="G7" s="31">
        <v>3286</v>
      </c>
      <c r="H7" s="31">
        <v>3643</v>
      </c>
      <c r="I7" s="31">
        <v>3577</v>
      </c>
      <c r="J7" s="31">
        <v>3942</v>
      </c>
      <c r="K7" s="34">
        <f>K4+K5+K6</f>
        <v>3646</v>
      </c>
      <c r="L7" s="104">
        <f>L4+L5+L6</f>
        <v>3986</v>
      </c>
      <c r="M7" s="34">
        <v>3708</v>
      </c>
      <c r="N7" s="149">
        <v>3896</v>
      </c>
    </row>
    <row r="9" spans="1:27">
      <c r="A9" s="258" t="s">
        <v>52</v>
      </c>
      <c r="B9" s="258"/>
      <c r="C9" s="235">
        <v>2019</v>
      </c>
      <c r="D9" s="235"/>
      <c r="E9" s="235">
        <v>2020</v>
      </c>
      <c r="F9" s="235"/>
      <c r="G9" s="235">
        <v>2021</v>
      </c>
      <c r="H9" s="235"/>
      <c r="I9" s="235">
        <v>2022</v>
      </c>
      <c r="J9" s="235"/>
      <c r="K9" s="235">
        <v>2023</v>
      </c>
      <c r="L9" s="235"/>
      <c r="M9" s="235">
        <v>2024</v>
      </c>
      <c r="N9" s="235"/>
      <c r="P9" s="100"/>
    </row>
    <row r="10" spans="1:27">
      <c r="A10" s="258"/>
      <c r="B10" s="258"/>
      <c r="C10" s="3" t="s">
        <v>24</v>
      </c>
      <c r="D10" s="3" t="s">
        <v>25</v>
      </c>
      <c r="E10" s="3" t="s">
        <v>24</v>
      </c>
      <c r="F10" s="3" t="s">
        <v>25</v>
      </c>
      <c r="G10" s="3" t="s">
        <v>24</v>
      </c>
      <c r="H10" s="3" t="s">
        <v>25</v>
      </c>
      <c r="I10" s="28" t="s">
        <v>24</v>
      </c>
      <c r="J10" s="28" t="s">
        <v>25</v>
      </c>
      <c r="K10" s="93" t="s">
        <v>24</v>
      </c>
      <c r="L10" s="93" t="s">
        <v>25</v>
      </c>
      <c r="M10" s="148" t="s">
        <v>24</v>
      </c>
      <c r="N10" s="148" t="s">
        <v>25</v>
      </c>
    </row>
    <row r="11" spans="1:27">
      <c r="A11" s="243" t="s">
        <v>53</v>
      </c>
      <c r="B11" s="245"/>
      <c r="C11" s="31">
        <v>25</v>
      </c>
      <c r="D11" s="31">
        <v>40</v>
      </c>
      <c r="E11" s="31">
        <v>24</v>
      </c>
      <c r="F11" s="31">
        <v>41</v>
      </c>
      <c r="G11" s="31">
        <v>26</v>
      </c>
      <c r="H11" s="31">
        <v>39</v>
      </c>
      <c r="I11" s="31">
        <v>26</v>
      </c>
      <c r="J11" s="31">
        <v>48</v>
      </c>
      <c r="K11" s="104">
        <v>28</v>
      </c>
      <c r="L11" s="104">
        <v>47</v>
      </c>
      <c r="M11" s="149">
        <v>30</v>
      </c>
      <c r="N11" s="149">
        <v>48</v>
      </c>
      <c r="P11" s="100"/>
    </row>
    <row r="12" spans="1:27">
      <c r="A12" s="243" t="s">
        <v>54</v>
      </c>
      <c r="B12" s="245"/>
      <c r="C12" s="31">
        <v>2369</v>
      </c>
      <c r="D12" s="31">
        <v>2779</v>
      </c>
      <c r="E12" s="31">
        <v>2418</v>
      </c>
      <c r="F12" s="31">
        <v>2819</v>
      </c>
      <c r="G12" s="31">
        <v>2557</v>
      </c>
      <c r="H12" s="31">
        <v>2897</v>
      </c>
      <c r="I12" s="31">
        <v>2715</v>
      </c>
      <c r="J12" s="31">
        <v>3040</v>
      </c>
      <c r="K12" s="104">
        <v>2769</v>
      </c>
      <c r="L12" s="104">
        <v>3096</v>
      </c>
      <c r="M12" s="149">
        <v>2849</v>
      </c>
      <c r="N12" s="149">
        <v>3036</v>
      </c>
    </row>
    <row r="13" spans="1:27">
      <c r="A13" s="243" t="s">
        <v>55</v>
      </c>
      <c r="B13" s="245"/>
      <c r="C13" s="31">
        <v>557</v>
      </c>
      <c r="D13" s="31">
        <v>565</v>
      </c>
      <c r="E13" s="31">
        <v>575</v>
      </c>
      <c r="F13" s="31">
        <v>580</v>
      </c>
      <c r="G13" s="31">
        <v>703</v>
      </c>
      <c r="H13" s="31">
        <v>707</v>
      </c>
      <c r="I13" s="31">
        <v>836</v>
      </c>
      <c r="J13" s="31">
        <v>854</v>
      </c>
      <c r="K13" s="104">
        <v>849</v>
      </c>
      <c r="L13" s="104">
        <v>843</v>
      </c>
      <c r="M13" s="149">
        <v>829</v>
      </c>
      <c r="N13" s="149">
        <v>812</v>
      </c>
      <c r="P13" s="35"/>
      <c r="Q13" s="35"/>
      <c r="R13" s="35"/>
      <c r="S13" s="35"/>
      <c r="T13" s="35"/>
      <c r="AA13"/>
    </row>
    <row r="14" spans="1:27">
      <c r="A14" s="243" t="s">
        <v>56</v>
      </c>
      <c r="B14" s="245"/>
      <c r="C14" s="229">
        <v>0.38461538461538464</v>
      </c>
      <c r="D14" s="230"/>
      <c r="E14" s="229">
        <v>0.36923076923076925</v>
      </c>
      <c r="F14" s="230"/>
      <c r="G14" s="229">
        <v>0.4</v>
      </c>
      <c r="H14" s="230"/>
      <c r="I14" s="229">
        <v>0.35</v>
      </c>
      <c r="J14" s="230"/>
      <c r="K14" s="229">
        <v>0.37</v>
      </c>
      <c r="L14" s="230"/>
      <c r="M14" s="229">
        <v>0.38</v>
      </c>
      <c r="N14" s="230"/>
      <c r="AA14"/>
    </row>
    <row r="15" spans="1:27">
      <c r="A15" s="243" t="s">
        <v>57</v>
      </c>
      <c r="B15" s="245"/>
      <c r="C15" s="229">
        <v>0.4601787101787102</v>
      </c>
      <c r="D15" s="230"/>
      <c r="E15" s="229">
        <v>0.4617147221691808</v>
      </c>
      <c r="F15" s="230"/>
      <c r="G15" s="229">
        <v>0.46883021635496885</v>
      </c>
      <c r="H15" s="230"/>
      <c r="I15" s="229">
        <v>0.47</v>
      </c>
      <c r="J15" s="230"/>
      <c r="K15" s="229">
        <v>0.47</v>
      </c>
      <c r="L15" s="230"/>
      <c r="M15" s="229">
        <v>0.48</v>
      </c>
      <c r="N15" s="230"/>
      <c r="AA15"/>
    </row>
    <row r="16" spans="1:27">
      <c r="A16" s="243" t="s">
        <v>58</v>
      </c>
      <c r="B16" s="245"/>
      <c r="C16" s="229">
        <v>0.49643493761140822</v>
      </c>
      <c r="D16" s="230"/>
      <c r="E16" s="229">
        <v>0.49783549783549785</v>
      </c>
      <c r="F16" s="230"/>
      <c r="G16" s="229">
        <v>0.49858156028368794</v>
      </c>
      <c r="H16" s="230"/>
      <c r="I16" s="229">
        <v>0.49</v>
      </c>
      <c r="J16" s="230"/>
      <c r="K16" s="229">
        <v>0.5</v>
      </c>
      <c r="L16" s="230"/>
      <c r="M16" s="229">
        <v>0.51</v>
      </c>
      <c r="N16" s="230"/>
      <c r="AA16"/>
    </row>
    <row r="17" spans="1:27">
      <c r="A17" s="243" t="s">
        <v>59</v>
      </c>
      <c r="B17" s="245"/>
      <c r="C17" s="229">
        <v>0.47</v>
      </c>
      <c r="D17" s="230"/>
      <c r="E17" s="229">
        <v>0.47</v>
      </c>
      <c r="F17" s="230"/>
      <c r="G17" s="229">
        <v>0.47</v>
      </c>
      <c r="H17" s="230"/>
      <c r="I17" s="229">
        <v>0.48</v>
      </c>
      <c r="J17" s="230"/>
      <c r="K17" s="229">
        <v>0.48</v>
      </c>
      <c r="L17" s="230"/>
      <c r="M17" s="229">
        <v>0.48799999999999999</v>
      </c>
      <c r="N17" s="230"/>
      <c r="AA17"/>
    </row>
    <row r="18" spans="1:27">
      <c r="A18" s="236" t="s">
        <v>157</v>
      </c>
      <c r="B18" s="237"/>
      <c r="C18" s="229"/>
      <c r="D18" s="230"/>
      <c r="E18" s="229"/>
      <c r="F18" s="230"/>
      <c r="G18" s="229">
        <v>0.56999999999999995</v>
      </c>
      <c r="H18" s="230"/>
      <c r="I18" s="229">
        <v>0.59</v>
      </c>
      <c r="J18" s="230"/>
      <c r="K18" s="229">
        <v>0.59</v>
      </c>
      <c r="L18" s="230"/>
      <c r="M18" s="229">
        <v>0.58599999999999997</v>
      </c>
      <c r="N18" s="230"/>
      <c r="AA18"/>
    </row>
    <row r="19" spans="1:27">
      <c r="A19" s="248"/>
      <c r="B19" s="249"/>
      <c r="C19" s="231"/>
      <c r="D19" s="232"/>
      <c r="E19" s="231"/>
      <c r="F19" s="232"/>
      <c r="G19" s="231">
        <v>2021</v>
      </c>
      <c r="H19" s="232"/>
      <c r="I19" s="231">
        <v>2022</v>
      </c>
      <c r="J19" s="232"/>
      <c r="K19" s="231">
        <v>2023</v>
      </c>
      <c r="L19" s="232"/>
      <c r="M19" s="231">
        <v>2024</v>
      </c>
      <c r="N19" s="232"/>
      <c r="AA19"/>
    </row>
    <row r="20" spans="1:27">
      <c r="A20" s="236" t="s">
        <v>158</v>
      </c>
      <c r="B20" s="237"/>
      <c r="C20" s="229"/>
      <c r="D20" s="230"/>
      <c r="E20" s="229"/>
      <c r="F20" s="230"/>
      <c r="G20" s="259">
        <v>0.56000000000000005</v>
      </c>
      <c r="H20" s="260"/>
      <c r="I20" s="259">
        <v>0.56000000000000005</v>
      </c>
      <c r="J20" s="260"/>
      <c r="K20" s="229">
        <v>0.55000000000000004</v>
      </c>
      <c r="L20" s="230"/>
      <c r="M20" s="229">
        <v>0.53</v>
      </c>
      <c r="N20" s="230"/>
    </row>
    <row r="21" spans="1:27">
      <c r="A21" s="236" t="s">
        <v>159</v>
      </c>
      <c r="B21" s="237"/>
      <c r="C21" s="229"/>
      <c r="D21" s="230"/>
      <c r="E21" s="229"/>
      <c r="F21" s="230"/>
      <c r="G21" s="259">
        <v>0.44</v>
      </c>
      <c r="H21" s="260"/>
      <c r="I21" s="259">
        <v>0.49</v>
      </c>
      <c r="J21" s="260"/>
      <c r="K21" s="229">
        <v>0.52</v>
      </c>
      <c r="L21" s="230"/>
      <c r="M21" s="229">
        <v>0.51</v>
      </c>
      <c r="N21" s="230"/>
    </row>
    <row r="22" spans="1:27">
      <c r="A22" s="248"/>
      <c r="B22" s="249"/>
      <c r="C22" s="231">
        <v>2019</v>
      </c>
      <c r="D22" s="232"/>
      <c r="E22" s="231">
        <v>2020</v>
      </c>
      <c r="F22" s="232"/>
      <c r="G22" s="231">
        <v>2021</v>
      </c>
      <c r="H22" s="232"/>
      <c r="I22" s="231">
        <v>2022</v>
      </c>
      <c r="J22" s="232"/>
      <c r="K22" s="231">
        <v>2023</v>
      </c>
      <c r="L22" s="232"/>
      <c r="M22" s="231">
        <v>2024</v>
      </c>
      <c r="N22" s="232"/>
      <c r="O22" s="231" t="s">
        <v>214</v>
      </c>
      <c r="P22" s="232"/>
    </row>
    <row r="23" spans="1:27">
      <c r="A23" s="255" t="s">
        <v>126</v>
      </c>
      <c r="B23" s="255"/>
      <c r="C23" s="256"/>
      <c r="D23" s="256"/>
      <c r="E23" s="256"/>
      <c r="F23" s="256"/>
      <c r="G23" s="256">
        <v>0.5</v>
      </c>
      <c r="H23" s="256"/>
      <c r="I23" s="256">
        <v>0.5</v>
      </c>
      <c r="J23" s="256"/>
      <c r="K23" s="251">
        <v>0.5</v>
      </c>
      <c r="L23" s="251"/>
      <c r="M23" s="251">
        <v>0.5</v>
      </c>
      <c r="N23" s="251"/>
      <c r="O23" s="229">
        <v>0.5</v>
      </c>
      <c r="P23" s="230"/>
    </row>
    <row r="24" spans="1:27">
      <c r="A24" s="22"/>
      <c r="B24" s="22"/>
      <c r="C24" s="1"/>
      <c r="D24" s="1"/>
      <c r="E24" s="1"/>
      <c r="F24" s="1"/>
      <c r="G24" s="1"/>
      <c r="H24" s="1"/>
      <c r="I24" s="1"/>
      <c r="J24" s="1"/>
      <c r="K24" s="1"/>
      <c r="L24" s="1"/>
      <c r="M24" s="1"/>
      <c r="N24" s="1"/>
    </row>
    <row r="25" spans="1:27">
      <c r="A25" s="24" t="s">
        <v>109</v>
      </c>
      <c r="B25" s="24" t="s">
        <v>111</v>
      </c>
      <c r="C25" s="235">
        <v>2019</v>
      </c>
      <c r="D25" s="235"/>
      <c r="E25" s="235">
        <v>2020</v>
      </c>
      <c r="F25" s="235"/>
      <c r="G25" s="235">
        <v>2021</v>
      </c>
      <c r="H25" s="235"/>
      <c r="I25" s="235">
        <v>2022</v>
      </c>
      <c r="J25" s="235"/>
      <c r="K25" s="235">
        <v>2023</v>
      </c>
      <c r="L25" s="235"/>
      <c r="M25" s="235">
        <v>2024</v>
      </c>
      <c r="N25" s="235"/>
    </row>
    <row r="26" spans="1:27">
      <c r="A26" s="21" t="s">
        <v>116</v>
      </c>
      <c r="B26" s="25" t="s">
        <v>112</v>
      </c>
      <c r="C26" s="229" t="s">
        <v>128</v>
      </c>
      <c r="D26" s="230"/>
      <c r="E26" s="251" t="s">
        <v>119</v>
      </c>
      <c r="F26" s="251"/>
      <c r="G26" s="251" t="s">
        <v>118</v>
      </c>
      <c r="H26" s="251"/>
      <c r="I26" s="251" t="s">
        <v>118</v>
      </c>
      <c r="J26" s="251"/>
      <c r="K26" s="251" t="s">
        <v>168</v>
      </c>
      <c r="L26" s="251"/>
      <c r="M26" s="251" t="s">
        <v>215</v>
      </c>
      <c r="N26" s="251"/>
    </row>
    <row r="27" spans="1:27">
      <c r="A27" s="21" t="s">
        <v>121</v>
      </c>
      <c r="B27" s="25" t="s">
        <v>113</v>
      </c>
      <c r="C27" s="229"/>
      <c r="D27" s="230"/>
      <c r="E27" s="229" t="s">
        <v>131</v>
      </c>
      <c r="F27" s="230"/>
      <c r="G27" s="251" t="s">
        <v>132</v>
      </c>
      <c r="H27" s="251"/>
      <c r="I27" s="251" t="s">
        <v>135</v>
      </c>
      <c r="J27" s="251"/>
      <c r="K27" s="251" t="s">
        <v>173</v>
      </c>
      <c r="L27" s="251"/>
      <c r="M27" s="251" t="s">
        <v>216</v>
      </c>
      <c r="N27" s="251"/>
    </row>
    <row r="28" spans="1:27">
      <c r="A28" s="11" t="s">
        <v>110</v>
      </c>
      <c r="B28" s="33" t="s">
        <v>114</v>
      </c>
      <c r="C28" s="240">
        <v>28</v>
      </c>
      <c r="D28" s="241"/>
      <c r="E28" s="240">
        <v>26</v>
      </c>
      <c r="F28" s="241"/>
      <c r="G28" s="254">
        <v>52</v>
      </c>
      <c r="H28" s="254"/>
      <c r="I28" s="254">
        <v>53</v>
      </c>
      <c r="J28" s="254"/>
      <c r="K28" s="254">
        <v>53</v>
      </c>
      <c r="L28" s="254"/>
      <c r="M28" s="254">
        <v>66</v>
      </c>
      <c r="N28" s="254"/>
    </row>
    <row r="29" spans="1:27">
      <c r="A29" s="21" t="s">
        <v>120</v>
      </c>
      <c r="B29" s="25" t="s">
        <v>115</v>
      </c>
      <c r="C29" s="229" t="s">
        <v>129</v>
      </c>
      <c r="D29" s="230"/>
      <c r="E29" s="229" t="s">
        <v>130</v>
      </c>
      <c r="F29" s="230"/>
      <c r="G29" s="251" t="s">
        <v>117</v>
      </c>
      <c r="H29" s="251"/>
      <c r="I29" s="251" t="s">
        <v>119</v>
      </c>
      <c r="J29" s="251"/>
      <c r="K29" s="251" t="s">
        <v>128</v>
      </c>
      <c r="L29" s="251"/>
      <c r="M29" s="251" t="s">
        <v>128</v>
      </c>
      <c r="N29" s="251"/>
    </row>
    <row r="30" spans="1:27" ht="15.75">
      <c r="A30" s="31" t="s">
        <v>127</v>
      </c>
      <c r="B30" s="25"/>
      <c r="C30" s="229"/>
      <c r="D30" s="230"/>
      <c r="E30" s="233" t="s">
        <v>137</v>
      </c>
      <c r="F30" s="234"/>
      <c r="G30" s="250" t="s">
        <v>137</v>
      </c>
      <c r="H30" s="251"/>
      <c r="I30" s="250" t="s">
        <v>137</v>
      </c>
      <c r="J30" s="251"/>
      <c r="K30" s="250" t="s">
        <v>137</v>
      </c>
      <c r="L30" s="251"/>
      <c r="M30" s="250" t="s">
        <v>137</v>
      </c>
      <c r="N30" s="251"/>
    </row>
    <row r="32" spans="1:27">
      <c r="A32" s="263" t="s">
        <v>64</v>
      </c>
      <c r="B32" s="263"/>
      <c r="C32" s="19"/>
    </row>
    <row r="33" spans="1:6">
      <c r="A33" s="238" t="s">
        <v>65</v>
      </c>
      <c r="B33" s="239"/>
    </row>
    <row r="34" spans="1:6">
      <c r="A34" s="236" t="s">
        <v>66</v>
      </c>
      <c r="B34" s="237"/>
    </row>
    <row r="35" spans="1:6">
      <c r="A35" s="236" t="s">
        <v>67</v>
      </c>
      <c r="B35" s="237"/>
    </row>
    <row r="36" spans="1:6">
      <c r="A36" s="236" t="s">
        <v>68</v>
      </c>
      <c r="B36" s="237"/>
    </row>
    <row r="37" spans="1:6">
      <c r="A37" s="236" t="s">
        <v>69</v>
      </c>
      <c r="B37" s="237"/>
    </row>
    <row r="38" spans="1:6">
      <c r="A38" s="236" t="s">
        <v>70</v>
      </c>
      <c r="B38" s="237"/>
    </row>
    <row r="39" spans="1:6">
      <c r="A39" s="236" t="s">
        <v>71</v>
      </c>
      <c r="B39" s="237"/>
    </row>
    <row r="40" spans="1:6">
      <c r="A40" s="243" t="s">
        <v>72</v>
      </c>
      <c r="B40" s="245"/>
    </row>
    <row r="41" spans="1:6">
      <c r="A41" s="243" t="s">
        <v>73</v>
      </c>
      <c r="B41" s="245"/>
    </row>
    <row r="42" spans="1:6">
      <c r="A42" s="243" t="s">
        <v>217</v>
      </c>
      <c r="B42" s="245"/>
    </row>
    <row r="44" spans="1:6">
      <c r="B44" s="262" t="s">
        <v>85</v>
      </c>
      <c r="C44" s="262"/>
      <c r="D44" s="262"/>
      <c r="F44" s="19"/>
    </row>
    <row r="45" spans="1:6">
      <c r="A45" s="247" t="s">
        <v>88</v>
      </c>
      <c r="B45" s="243" t="s">
        <v>136</v>
      </c>
      <c r="C45" s="244"/>
      <c r="D45" s="245"/>
    </row>
    <row r="46" spans="1:6">
      <c r="A46" s="247"/>
      <c r="B46" s="242" t="s">
        <v>86</v>
      </c>
      <c r="C46" s="242"/>
      <c r="D46" s="242"/>
    </row>
    <row r="47" spans="1:6">
      <c r="A47" s="247"/>
      <c r="B47" s="243" t="s">
        <v>170</v>
      </c>
      <c r="C47" s="244"/>
      <c r="D47" s="245"/>
    </row>
    <row r="48" spans="1:6">
      <c r="A48" s="252" t="s">
        <v>89</v>
      </c>
      <c r="B48" s="243" t="s">
        <v>220</v>
      </c>
      <c r="C48" s="244"/>
      <c r="D48" s="245"/>
    </row>
    <row r="49" spans="1:6">
      <c r="A49" s="253"/>
      <c r="B49" s="243" t="s">
        <v>78</v>
      </c>
      <c r="C49" s="244"/>
      <c r="D49" s="245"/>
    </row>
    <row r="50" spans="1:6">
      <c r="A50" s="253"/>
      <c r="B50" s="243" t="s">
        <v>76</v>
      </c>
      <c r="C50" s="244"/>
      <c r="D50" s="245"/>
    </row>
    <row r="51" spans="1:6">
      <c r="A51" s="253"/>
      <c r="B51" s="243" t="s">
        <v>84</v>
      </c>
      <c r="C51" s="244"/>
      <c r="D51" s="245"/>
    </row>
    <row r="52" spans="1:6">
      <c r="A52" s="253"/>
      <c r="B52" s="243" t="s">
        <v>80</v>
      </c>
      <c r="C52" s="244"/>
      <c r="D52" s="245"/>
    </row>
    <row r="53" spans="1:6">
      <c r="A53" s="253"/>
      <c r="B53" s="243" t="s">
        <v>221</v>
      </c>
      <c r="C53" s="244"/>
      <c r="D53" s="245"/>
    </row>
    <row r="54" spans="1:6">
      <c r="A54" s="253"/>
      <c r="B54" s="243" t="s">
        <v>77</v>
      </c>
      <c r="C54" s="244"/>
      <c r="D54" s="245"/>
      <c r="F54" s="59"/>
    </row>
    <row r="55" spans="1:6">
      <c r="A55" s="253"/>
      <c r="B55" s="243" t="s">
        <v>87</v>
      </c>
      <c r="C55" s="244"/>
      <c r="D55" s="245"/>
    </row>
    <row r="56" spans="1:6">
      <c r="A56" s="253"/>
      <c r="B56" s="243" t="s">
        <v>81</v>
      </c>
      <c r="C56" s="244"/>
      <c r="D56" s="245"/>
    </row>
    <row r="57" spans="1:6">
      <c r="A57" s="253"/>
      <c r="B57" s="243" t="s">
        <v>222</v>
      </c>
      <c r="C57" s="244"/>
      <c r="D57" s="245"/>
    </row>
    <row r="58" spans="1:6">
      <c r="A58" s="253"/>
      <c r="B58" s="243" t="s">
        <v>223</v>
      </c>
      <c r="C58" s="244"/>
      <c r="D58" s="245"/>
    </row>
    <row r="59" spans="1:6">
      <c r="A59" s="253"/>
      <c r="B59" s="243" t="s">
        <v>75</v>
      </c>
      <c r="C59" s="244"/>
      <c r="D59" s="245"/>
    </row>
    <row r="60" spans="1:6">
      <c r="A60" s="253"/>
      <c r="B60" s="243" t="s">
        <v>79</v>
      </c>
      <c r="C60" s="244"/>
      <c r="D60" s="245"/>
    </row>
    <row r="61" spans="1:6">
      <c r="A61" s="253"/>
      <c r="B61" s="236" t="s">
        <v>74</v>
      </c>
      <c r="C61" s="246"/>
      <c r="D61" s="237"/>
    </row>
    <row r="62" spans="1:6">
      <c r="A62" s="253"/>
      <c r="B62" s="243" t="s">
        <v>83</v>
      </c>
      <c r="C62" s="244"/>
      <c r="D62" s="245"/>
    </row>
    <row r="63" spans="1:6">
      <c r="A63" s="253"/>
      <c r="B63" s="243" t="s">
        <v>82</v>
      </c>
      <c r="C63" s="244"/>
      <c r="D63" s="245"/>
    </row>
    <row r="64" spans="1:6">
      <c r="A64" s="253"/>
      <c r="B64" s="243" t="s">
        <v>224</v>
      </c>
      <c r="C64" s="244"/>
      <c r="D64" s="245"/>
    </row>
    <row r="65" spans="1:27">
      <c r="A65" s="253"/>
      <c r="B65" s="242" t="s">
        <v>169</v>
      </c>
      <c r="C65" s="242"/>
      <c r="D65" s="242"/>
    </row>
    <row r="66" spans="1:27">
      <c r="A66" s="253"/>
      <c r="B66" s="243" t="s">
        <v>227</v>
      </c>
      <c r="C66" s="244"/>
      <c r="D66" s="245"/>
    </row>
    <row r="67" spans="1:27">
      <c r="A67" s="253"/>
      <c r="B67" s="242" t="s">
        <v>181</v>
      </c>
      <c r="C67" s="242"/>
      <c r="D67" s="242"/>
    </row>
    <row r="68" spans="1:27">
      <c r="M68" s="59"/>
    </row>
    <row r="69" spans="1:27">
      <c r="M69" s="59"/>
    </row>
    <row r="70" spans="1:27" s="59" customFormat="1">
      <c r="A70" s="81" t="s">
        <v>160</v>
      </c>
      <c r="B70" s="81" t="s">
        <v>147</v>
      </c>
      <c r="O70" s="82"/>
      <c r="P70" s="82"/>
      <c r="Q70" s="82"/>
      <c r="R70" s="82"/>
      <c r="S70" s="82"/>
      <c r="T70" s="82"/>
      <c r="U70" s="82"/>
      <c r="V70" s="82"/>
      <c r="W70" s="82"/>
      <c r="X70" s="82"/>
      <c r="Y70" s="82"/>
      <c r="Z70" s="82"/>
      <c r="AA70" s="82"/>
    </row>
    <row r="71" spans="1:27" s="59" customFormat="1">
      <c r="A71" s="80" t="s">
        <v>161</v>
      </c>
      <c r="B71" s="80" t="s">
        <v>141</v>
      </c>
      <c r="O71" s="82"/>
      <c r="P71" s="82"/>
      <c r="Q71" s="82"/>
      <c r="R71" s="82"/>
      <c r="S71" s="82"/>
      <c r="T71" s="82"/>
      <c r="U71" s="82"/>
      <c r="V71" s="82"/>
      <c r="W71" s="82"/>
      <c r="X71" s="82"/>
      <c r="Y71" s="82"/>
      <c r="Z71" s="82"/>
      <c r="AA71" s="82"/>
    </row>
    <row r="72" spans="1:27" s="59" customFormat="1">
      <c r="A72" s="80" t="s">
        <v>156</v>
      </c>
      <c r="B72" s="80" t="s">
        <v>142</v>
      </c>
      <c r="O72" s="82"/>
      <c r="P72" s="82"/>
      <c r="Q72" s="82"/>
      <c r="R72" s="82"/>
      <c r="S72" s="82"/>
      <c r="T72" s="82"/>
      <c r="U72" s="82"/>
      <c r="V72" s="82"/>
      <c r="W72" s="82"/>
      <c r="X72" s="82"/>
      <c r="Y72" s="82"/>
      <c r="Z72" s="82"/>
      <c r="AA72" s="82"/>
    </row>
    <row r="73" spans="1:27" s="59" customFormat="1">
      <c r="A73" s="151" t="s">
        <v>219</v>
      </c>
      <c r="B73" s="151" t="s">
        <v>218</v>
      </c>
      <c r="O73" s="82"/>
      <c r="P73" s="82"/>
      <c r="Q73" s="82"/>
      <c r="R73" s="82"/>
      <c r="S73" s="82"/>
      <c r="T73" s="82"/>
      <c r="U73" s="82"/>
      <c r="V73" s="82"/>
      <c r="W73" s="82"/>
      <c r="X73" s="82"/>
      <c r="Y73" s="82"/>
      <c r="Z73" s="82"/>
      <c r="AA73" s="82"/>
    </row>
    <row r="74" spans="1:27" s="59" customFormat="1">
      <c r="A74" s="59" t="s">
        <v>162</v>
      </c>
      <c r="O74" s="82"/>
      <c r="P74" s="82"/>
      <c r="Q74" s="82"/>
      <c r="R74" s="82"/>
      <c r="S74" s="82"/>
      <c r="T74" s="82"/>
      <c r="U74" s="82"/>
      <c r="V74" s="82"/>
      <c r="W74" s="82"/>
      <c r="X74" s="82"/>
      <c r="Y74" s="82"/>
      <c r="Z74" s="82"/>
      <c r="AA74" s="82"/>
    </row>
    <row r="75" spans="1:27" s="59" customFormat="1">
      <c r="O75" s="82"/>
      <c r="P75" s="82"/>
      <c r="Q75" s="82"/>
      <c r="R75" s="82"/>
      <c r="S75" s="82"/>
      <c r="T75" s="82"/>
      <c r="U75" s="82"/>
      <c r="V75" s="82"/>
      <c r="W75" s="82"/>
      <c r="X75" s="82"/>
      <c r="Y75" s="82"/>
      <c r="Z75" s="82"/>
      <c r="AA75" s="82"/>
    </row>
    <row r="76" spans="1:27" s="59" customFormat="1">
      <c r="N76" s="82"/>
      <c r="O76" s="82"/>
      <c r="P76" s="82"/>
      <c r="Q76" s="82"/>
      <c r="R76" s="82"/>
      <c r="S76" s="82"/>
      <c r="T76" s="82"/>
      <c r="U76" s="82"/>
      <c r="V76" s="82"/>
      <c r="W76" s="82"/>
      <c r="X76" s="82"/>
      <c r="Y76" s="82"/>
      <c r="Z76" s="82"/>
    </row>
    <row r="77" spans="1:27" s="59" customFormat="1">
      <c r="A77" s="92" t="s">
        <v>148</v>
      </c>
      <c r="B77" s="105">
        <v>2023</v>
      </c>
      <c r="C77" s="105">
        <v>2024</v>
      </c>
      <c r="N77" s="82"/>
      <c r="O77" s="82"/>
      <c r="P77" s="82"/>
      <c r="Q77" s="82"/>
      <c r="R77" s="82"/>
      <c r="S77" s="82"/>
      <c r="T77" s="82"/>
      <c r="U77" s="82"/>
      <c r="V77" s="82"/>
      <c r="W77" s="82"/>
      <c r="X77" s="82"/>
      <c r="Y77" s="82"/>
      <c r="Z77" s="82"/>
    </row>
    <row r="78" spans="1:27" s="59" customFormat="1">
      <c r="A78" s="83" t="s">
        <v>149</v>
      </c>
      <c r="B78" s="80"/>
      <c r="C78" s="160"/>
      <c r="N78" s="82"/>
      <c r="O78" s="82"/>
      <c r="P78" s="82"/>
      <c r="Q78" s="82"/>
      <c r="R78" s="82"/>
      <c r="S78" s="82"/>
      <c r="T78" s="82"/>
      <c r="U78" s="82"/>
      <c r="V78" s="82"/>
      <c r="W78" s="82"/>
      <c r="X78" s="82"/>
      <c r="Y78" s="82"/>
      <c r="Z78" s="82"/>
    </row>
    <row r="79" spans="1:27" s="59" customFormat="1">
      <c r="A79" s="84" t="s">
        <v>150</v>
      </c>
      <c r="B79" s="79">
        <v>0.61</v>
      </c>
      <c r="C79" s="159">
        <v>0.6</v>
      </c>
      <c r="N79" s="82"/>
      <c r="O79" s="82"/>
      <c r="P79" s="82"/>
      <c r="Q79" s="82"/>
      <c r="R79" s="82"/>
      <c r="S79" s="82"/>
      <c r="T79" s="82"/>
      <c r="U79" s="82"/>
      <c r="V79" s="82"/>
      <c r="W79" s="82"/>
      <c r="X79" s="82"/>
      <c r="Y79" s="82"/>
      <c r="Z79" s="82"/>
    </row>
    <row r="80" spans="1:27" s="59" customFormat="1">
      <c r="A80" s="84" t="s">
        <v>151</v>
      </c>
      <c r="B80" s="79">
        <v>0.22</v>
      </c>
      <c r="C80" s="159">
        <v>0.21</v>
      </c>
      <c r="N80" s="82"/>
      <c r="O80" s="82"/>
      <c r="P80" s="82"/>
      <c r="Q80" s="82"/>
      <c r="R80" s="82"/>
      <c r="S80" s="82"/>
      <c r="T80" s="82"/>
      <c r="U80" s="82"/>
      <c r="V80" s="82"/>
      <c r="W80" s="82"/>
      <c r="X80" s="82"/>
      <c r="Y80" s="82"/>
      <c r="Z80" s="82"/>
    </row>
    <row r="81" spans="1:27" s="59" customFormat="1">
      <c r="A81" s="84" t="s">
        <v>152</v>
      </c>
      <c r="B81" s="79">
        <v>0.17</v>
      </c>
      <c r="C81" s="159">
        <v>0.19</v>
      </c>
      <c r="N81" s="82"/>
      <c r="O81" s="82"/>
      <c r="P81" s="82"/>
      <c r="Q81" s="82"/>
      <c r="R81" s="82"/>
      <c r="S81" s="82"/>
      <c r="T81" s="82"/>
      <c r="U81" s="82"/>
      <c r="V81" s="82"/>
      <c r="W81" s="82"/>
      <c r="X81" s="82"/>
      <c r="Y81" s="82"/>
      <c r="Z81" s="82"/>
    </row>
    <row r="82" spans="1:27" s="59" customFormat="1">
      <c r="A82" s="85" t="s">
        <v>153</v>
      </c>
      <c r="N82" s="82"/>
      <c r="O82" s="82"/>
      <c r="P82" s="82"/>
      <c r="Q82" s="82"/>
      <c r="R82" s="82"/>
      <c r="S82" s="82"/>
      <c r="T82" s="82"/>
      <c r="U82" s="82"/>
      <c r="V82" s="82"/>
      <c r="W82" s="82"/>
      <c r="X82" s="82"/>
      <c r="Y82" s="82"/>
      <c r="Z82" s="82"/>
    </row>
    <row r="83" spans="1:27" s="59" customFormat="1" ht="60">
      <c r="A83" s="86" t="s">
        <v>154</v>
      </c>
      <c r="O83" s="82"/>
      <c r="P83" s="82"/>
      <c r="Q83" s="82"/>
      <c r="R83" s="82"/>
      <c r="S83" s="82"/>
      <c r="T83" s="82"/>
      <c r="U83" s="82"/>
      <c r="V83" s="82"/>
      <c r="W83" s="82"/>
      <c r="X83" s="82"/>
      <c r="Y83" s="82"/>
      <c r="Z83" s="82"/>
      <c r="AA83" s="82"/>
    </row>
    <row r="84" spans="1:27" s="59" customFormat="1" ht="60">
      <c r="A84" s="87" t="s">
        <v>155</v>
      </c>
      <c r="O84" s="82"/>
      <c r="P84" s="82"/>
      <c r="Q84" s="82"/>
      <c r="R84" s="82"/>
      <c r="S84" s="82"/>
      <c r="T84" s="82"/>
      <c r="U84" s="82"/>
      <c r="V84" s="82"/>
      <c r="W84" s="82"/>
      <c r="X84" s="82"/>
      <c r="Y84" s="82"/>
      <c r="Z84" s="82"/>
      <c r="AA84" s="82"/>
    </row>
    <row r="85" spans="1:27" s="59" customFormat="1">
      <c r="A85" s="85" t="s">
        <v>146</v>
      </c>
      <c r="O85" s="82"/>
      <c r="P85" s="82"/>
      <c r="Q85" s="82"/>
      <c r="R85" s="82"/>
      <c r="S85" s="82"/>
      <c r="T85" s="82"/>
      <c r="U85" s="82"/>
      <c r="V85" s="82"/>
      <c r="W85" s="82"/>
      <c r="X85" s="82"/>
      <c r="Y85" s="82"/>
      <c r="Z85" s="82"/>
      <c r="AA85" s="82"/>
    </row>
    <row r="86" spans="1:27" s="59" customFormat="1">
      <c r="A86" s="84" t="s">
        <v>143</v>
      </c>
      <c r="O86" s="82"/>
      <c r="P86" s="82"/>
      <c r="Q86" s="82"/>
      <c r="R86" s="82"/>
      <c r="S86" s="82"/>
      <c r="T86" s="82"/>
      <c r="U86" s="82"/>
      <c r="V86" s="82"/>
      <c r="W86" s="82"/>
      <c r="X86" s="82"/>
      <c r="Y86" s="82"/>
      <c r="Z86" s="82"/>
      <c r="AA86" s="82"/>
    </row>
    <row r="87" spans="1:27" s="59" customFormat="1">
      <c r="A87" s="84" t="s">
        <v>144</v>
      </c>
      <c r="O87" s="82"/>
      <c r="P87" s="82"/>
      <c r="Q87" s="82"/>
      <c r="R87" s="82"/>
      <c r="S87" s="82"/>
      <c r="T87" s="82"/>
      <c r="U87" s="82"/>
      <c r="V87" s="82"/>
      <c r="W87" s="82"/>
      <c r="X87" s="82"/>
      <c r="Y87" s="82"/>
      <c r="Z87" s="82"/>
      <c r="AA87" s="82"/>
    </row>
    <row r="88" spans="1:27" s="59" customFormat="1">
      <c r="A88" s="84" t="s">
        <v>145</v>
      </c>
      <c r="M88"/>
      <c r="O88" s="82"/>
      <c r="P88" s="82"/>
      <c r="Q88" s="82"/>
      <c r="R88" s="82"/>
      <c r="S88" s="82"/>
      <c r="T88" s="82"/>
      <c r="U88" s="82"/>
      <c r="V88" s="82"/>
      <c r="W88" s="82"/>
      <c r="X88" s="82"/>
      <c r="Y88" s="82"/>
      <c r="Z88" s="82"/>
      <c r="AA88" s="82"/>
    </row>
    <row r="89" spans="1:27" s="59" customFormat="1">
      <c r="M89"/>
      <c r="O89" s="82"/>
      <c r="P89" s="82"/>
      <c r="Q89" s="82"/>
      <c r="R89" s="82"/>
      <c r="S89" s="82"/>
      <c r="T89" s="82"/>
      <c r="U89" s="82"/>
      <c r="V89" s="82"/>
      <c r="W89" s="82"/>
      <c r="X89" s="82"/>
      <c r="Y89" s="82"/>
      <c r="Z89" s="82"/>
      <c r="AA89" s="82"/>
    </row>
    <row r="90" spans="1:27" ht="15.75" thickBot="1"/>
    <row r="91" spans="1:27">
      <c r="A91" s="132" t="s">
        <v>189</v>
      </c>
      <c r="B91" s="132">
        <v>2020</v>
      </c>
      <c r="C91" s="132">
        <v>2021</v>
      </c>
      <c r="D91" s="132">
        <v>2022</v>
      </c>
      <c r="E91" s="132">
        <v>2023</v>
      </c>
      <c r="F91" s="132">
        <v>2024</v>
      </c>
    </row>
    <row r="92" spans="1:27">
      <c r="A92" s="128" t="s">
        <v>190</v>
      </c>
      <c r="B92" s="133">
        <v>0</v>
      </c>
      <c r="C92" s="133">
        <v>0</v>
      </c>
      <c r="D92" s="133">
        <v>0</v>
      </c>
      <c r="E92" s="133">
        <v>0</v>
      </c>
      <c r="F92" s="157">
        <v>0</v>
      </c>
    </row>
    <row r="93" spans="1:27">
      <c r="A93" s="128" t="s">
        <v>191</v>
      </c>
      <c r="B93" s="133">
        <v>0</v>
      </c>
      <c r="C93" s="133">
        <v>0</v>
      </c>
      <c r="D93" s="133">
        <v>0</v>
      </c>
      <c r="E93" s="133">
        <v>0</v>
      </c>
      <c r="F93" s="157">
        <v>0</v>
      </c>
    </row>
    <row r="94" spans="1:27">
      <c r="A94" s="128" t="s">
        <v>192</v>
      </c>
      <c r="B94" s="129">
        <f>B107</f>
        <v>3524740</v>
      </c>
      <c r="C94" s="129">
        <f>C107</f>
        <v>3277370</v>
      </c>
      <c r="D94" s="129">
        <f>D107</f>
        <v>7007948</v>
      </c>
      <c r="E94" s="129">
        <f>E107</f>
        <v>18084916</v>
      </c>
      <c r="F94" s="129">
        <v>27169314</v>
      </c>
    </row>
    <row r="95" spans="1:27">
      <c r="A95" s="128" t="s">
        <v>193</v>
      </c>
      <c r="B95" s="133">
        <v>0</v>
      </c>
      <c r="C95" s="133">
        <v>0</v>
      </c>
      <c r="D95" s="133">
        <v>0</v>
      </c>
      <c r="E95" s="133">
        <v>0</v>
      </c>
      <c r="F95" s="157">
        <v>0</v>
      </c>
    </row>
    <row r="96" spans="1:27">
      <c r="A96" s="126" t="s">
        <v>194</v>
      </c>
      <c r="B96" s="129">
        <f>B94</f>
        <v>3524740</v>
      </c>
      <c r="C96" s="129">
        <f>C94</f>
        <v>3277370</v>
      </c>
      <c r="D96" s="129">
        <f>D94</f>
        <v>7007948</v>
      </c>
      <c r="E96" s="129">
        <f>E94</f>
        <v>18084916</v>
      </c>
      <c r="F96" s="129">
        <f>F94</f>
        <v>27169314</v>
      </c>
    </row>
    <row r="97" spans="1:6" ht="15.75" thickBot="1">
      <c r="B97" s="130"/>
      <c r="C97" s="130"/>
      <c r="D97" s="130"/>
      <c r="E97" s="130"/>
      <c r="F97" s="130"/>
    </row>
    <row r="98" spans="1:6" ht="30">
      <c r="A98" s="132" t="s">
        <v>203</v>
      </c>
      <c r="B98" s="127">
        <v>2020</v>
      </c>
      <c r="C98" s="127">
        <v>2021</v>
      </c>
      <c r="D98" s="127">
        <v>2022</v>
      </c>
      <c r="E98" s="127">
        <v>2023</v>
      </c>
      <c r="F98" s="127">
        <v>2024</v>
      </c>
    </row>
    <row r="99" spans="1:6">
      <c r="A99" s="131" t="s">
        <v>195</v>
      </c>
      <c r="B99" s="129">
        <v>2976890</v>
      </c>
      <c r="C99" s="129">
        <v>2597836</v>
      </c>
      <c r="D99" s="129">
        <v>6159098</v>
      </c>
      <c r="E99" s="129">
        <v>16344076</v>
      </c>
      <c r="F99" s="129">
        <v>24270445</v>
      </c>
    </row>
    <row r="100" spans="1:6">
      <c r="A100" s="128" t="s">
        <v>196</v>
      </c>
      <c r="B100" s="129">
        <v>342000</v>
      </c>
      <c r="C100" s="129">
        <v>402000</v>
      </c>
      <c r="D100" s="129">
        <v>524000</v>
      </c>
      <c r="E100" s="129">
        <v>1050000</v>
      </c>
      <c r="F100" s="129">
        <v>1740000</v>
      </c>
    </row>
    <row r="101" spans="1:6">
      <c r="A101" s="128" t="s">
        <v>197</v>
      </c>
      <c r="B101" s="129">
        <v>165600</v>
      </c>
      <c r="C101" s="129">
        <v>208284</v>
      </c>
      <c r="D101" s="129">
        <v>228975</v>
      </c>
      <c r="E101" s="129">
        <v>459340</v>
      </c>
      <c r="F101" s="129">
        <v>796619</v>
      </c>
    </row>
    <row r="102" spans="1:6">
      <c r="A102" s="131" t="s">
        <v>198</v>
      </c>
      <c r="B102" s="34">
        <v>21000</v>
      </c>
      <c r="C102" s="129">
        <v>24750</v>
      </c>
      <c r="D102" s="129">
        <v>35000</v>
      </c>
      <c r="E102" s="129">
        <v>120000</v>
      </c>
      <c r="F102" s="129">
        <v>180000</v>
      </c>
    </row>
    <row r="103" spans="1:6">
      <c r="A103" s="131" t="s">
        <v>199</v>
      </c>
      <c r="B103" s="134" t="s">
        <v>163</v>
      </c>
      <c r="C103" s="134" t="s">
        <v>163</v>
      </c>
      <c r="D103" s="134" t="s">
        <v>163</v>
      </c>
      <c r="E103" s="134" t="s">
        <v>163</v>
      </c>
      <c r="F103" s="134"/>
    </row>
    <row r="104" spans="1:6">
      <c r="A104" s="128" t="s">
        <v>200</v>
      </c>
      <c r="B104" s="129">
        <v>11000</v>
      </c>
      <c r="C104" s="129">
        <v>13000</v>
      </c>
      <c r="D104" s="129">
        <v>20000</v>
      </c>
      <c r="E104" s="129">
        <v>32000</v>
      </c>
      <c r="F104" s="129">
        <v>50000</v>
      </c>
    </row>
    <row r="105" spans="1:6">
      <c r="A105" s="128" t="s">
        <v>201</v>
      </c>
      <c r="B105" s="129">
        <v>8250</v>
      </c>
      <c r="C105" s="129">
        <v>9000</v>
      </c>
      <c r="D105" s="129">
        <v>10875</v>
      </c>
      <c r="E105" s="129">
        <v>19500</v>
      </c>
      <c r="F105" s="129">
        <v>32250</v>
      </c>
    </row>
    <row r="106" spans="1:6">
      <c r="A106" s="128" t="s">
        <v>202</v>
      </c>
      <c r="B106" s="129" t="s">
        <v>163</v>
      </c>
      <c r="C106" s="129">
        <v>22500</v>
      </c>
      <c r="D106" s="129">
        <v>30000</v>
      </c>
      <c r="E106" s="129">
        <v>60000</v>
      </c>
      <c r="F106" s="129">
        <v>100000</v>
      </c>
    </row>
    <row r="107" spans="1:6">
      <c r="A107" s="126" t="s">
        <v>194</v>
      </c>
      <c r="B107" s="129">
        <f>SUM(B99:B106)</f>
        <v>3524740</v>
      </c>
      <c r="C107" s="129">
        <f>SUM(C99:C106)</f>
        <v>3277370</v>
      </c>
      <c r="D107" s="129">
        <f>SUM(D99:D106)</f>
        <v>7007948</v>
      </c>
      <c r="E107" s="129">
        <f>SUM(E99:E106)</f>
        <v>18084916</v>
      </c>
      <c r="F107" s="129">
        <f>SUM(F99:F106)</f>
        <v>27169314</v>
      </c>
    </row>
  </sheetData>
  <mergeCells count="167">
    <mergeCell ref="K29:L29"/>
    <mergeCell ref="K30:L30"/>
    <mergeCell ref="I27:J27"/>
    <mergeCell ref="I28:J28"/>
    <mergeCell ref="I29:J29"/>
    <mergeCell ref="I30:J30"/>
    <mergeCell ref="B52:D52"/>
    <mergeCell ref="B44:D44"/>
    <mergeCell ref="A32:B32"/>
    <mergeCell ref="A38:B38"/>
    <mergeCell ref="A37:B37"/>
    <mergeCell ref="A36:B36"/>
    <mergeCell ref="A35:B35"/>
    <mergeCell ref="M30:N30"/>
    <mergeCell ref="M20:N20"/>
    <mergeCell ref="M21:N21"/>
    <mergeCell ref="M22:N22"/>
    <mergeCell ref="M23:N23"/>
    <mergeCell ref="M25:N25"/>
    <mergeCell ref="M26:N26"/>
    <mergeCell ref="M27:N27"/>
    <mergeCell ref="M28:N28"/>
    <mergeCell ref="M29:N29"/>
    <mergeCell ref="A1:N1"/>
    <mergeCell ref="M2:N2"/>
    <mergeCell ref="M9:N9"/>
    <mergeCell ref="M14:N14"/>
    <mergeCell ref="M15:N15"/>
    <mergeCell ref="M16:N16"/>
    <mergeCell ref="M17:N17"/>
    <mergeCell ref="M18:N18"/>
    <mergeCell ref="M19:N19"/>
    <mergeCell ref="G17:H17"/>
    <mergeCell ref="G18:H18"/>
    <mergeCell ref="G19:H19"/>
    <mergeCell ref="E2:F2"/>
    <mergeCell ref="C16:D16"/>
    <mergeCell ref="C17:D17"/>
    <mergeCell ref="E14:F14"/>
    <mergeCell ref="E15:F15"/>
    <mergeCell ref="E16:F16"/>
    <mergeCell ref="E17:F17"/>
    <mergeCell ref="A17:B17"/>
    <mergeCell ref="A14:B14"/>
    <mergeCell ref="A15:B15"/>
    <mergeCell ref="A16:B16"/>
    <mergeCell ref="A7:B7"/>
    <mergeCell ref="O22:P22"/>
    <mergeCell ref="O23:P23"/>
    <mergeCell ref="K21:L21"/>
    <mergeCell ref="K22:L22"/>
    <mergeCell ref="K23:L23"/>
    <mergeCell ref="K25:L25"/>
    <mergeCell ref="K26:L26"/>
    <mergeCell ref="K27:L27"/>
    <mergeCell ref="K28:L28"/>
    <mergeCell ref="K2:L2"/>
    <mergeCell ref="K9:L9"/>
    <mergeCell ref="K14:L14"/>
    <mergeCell ref="K15:L15"/>
    <mergeCell ref="K16:L16"/>
    <mergeCell ref="K17:L17"/>
    <mergeCell ref="K18:L18"/>
    <mergeCell ref="K19:L19"/>
    <mergeCell ref="K20:L20"/>
    <mergeCell ref="I17:J17"/>
    <mergeCell ref="I22:J22"/>
    <mergeCell ref="I23:J23"/>
    <mergeCell ref="I25:J25"/>
    <mergeCell ref="I26:J26"/>
    <mergeCell ref="G20:H20"/>
    <mergeCell ref="G21:H21"/>
    <mergeCell ref="I18:J18"/>
    <mergeCell ref="I19:J19"/>
    <mergeCell ref="I20:J20"/>
    <mergeCell ref="I21:J21"/>
    <mergeCell ref="G2:H2"/>
    <mergeCell ref="A2:B3"/>
    <mergeCell ref="I2:J2"/>
    <mergeCell ref="I9:J9"/>
    <mergeCell ref="I14:J14"/>
    <mergeCell ref="I15:J15"/>
    <mergeCell ref="I16:J16"/>
    <mergeCell ref="G15:H15"/>
    <mergeCell ref="G14:H14"/>
    <mergeCell ref="G16:H16"/>
    <mergeCell ref="A12:B12"/>
    <mergeCell ref="A13:B13"/>
    <mergeCell ref="C9:D9"/>
    <mergeCell ref="E9:F9"/>
    <mergeCell ref="G9:H9"/>
    <mergeCell ref="A9:B10"/>
    <mergeCell ref="A11:B11"/>
    <mergeCell ref="C2:D2"/>
    <mergeCell ref="A6:B6"/>
    <mergeCell ref="A5:B5"/>
    <mergeCell ref="A4:B4"/>
    <mergeCell ref="C14:D14"/>
    <mergeCell ref="C15:D15"/>
    <mergeCell ref="G29:H29"/>
    <mergeCell ref="G26:H26"/>
    <mergeCell ref="E26:F26"/>
    <mergeCell ref="G27:H27"/>
    <mergeCell ref="G28:H28"/>
    <mergeCell ref="G25:H25"/>
    <mergeCell ref="A22:B22"/>
    <mergeCell ref="A23:B23"/>
    <mergeCell ref="C23:D23"/>
    <mergeCell ref="E23:F23"/>
    <mergeCell ref="G23:H23"/>
    <mergeCell ref="C22:D22"/>
    <mergeCell ref="E22:F22"/>
    <mergeCell ref="G22:H22"/>
    <mergeCell ref="E25:F25"/>
    <mergeCell ref="G30:H30"/>
    <mergeCell ref="B60:D60"/>
    <mergeCell ref="B45:D45"/>
    <mergeCell ref="B54:D54"/>
    <mergeCell ref="B55:D55"/>
    <mergeCell ref="B56:D56"/>
    <mergeCell ref="B57:D57"/>
    <mergeCell ref="B46:D46"/>
    <mergeCell ref="B49:D49"/>
    <mergeCell ref="B50:D50"/>
    <mergeCell ref="B51:D51"/>
    <mergeCell ref="B53:D53"/>
    <mergeCell ref="B59:D59"/>
    <mergeCell ref="B47:D47"/>
    <mergeCell ref="B48:D48"/>
    <mergeCell ref="A42:B42"/>
    <mergeCell ref="A48:A67"/>
    <mergeCell ref="B66:D66"/>
    <mergeCell ref="B65:D65"/>
    <mergeCell ref="B67:D67"/>
    <mergeCell ref="B58:D58"/>
    <mergeCell ref="B62:D62"/>
    <mergeCell ref="B63:D63"/>
    <mergeCell ref="B61:D61"/>
    <mergeCell ref="A34:B34"/>
    <mergeCell ref="E19:F19"/>
    <mergeCell ref="E20:F20"/>
    <mergeCell ref="A45:A47"/>
    <mergeCell ref="B64:D64"/>
    <mergeCell ref="A19:B19"/>
    <mergeCell ref="A20:B20"/>
    <mergeCell ref="A21:B21"/>
    <mergeCell ref="A40:B40"/>
    <mergeCell ref="A41:B41"/>
    <mergeCell ref="E21:F21"/>
    <mergeCell ref="E27:F27"/>
    <mergeCell ref="E28:F28"/>
    <mergeCell ref="E29:F29"/>
    <mergeCell ref="C26:D26"/>
    <mergeCell ref="C27:D27"/>
    <mergeCell ref="C18:D18"/>
    <mergeCell ref="C19:D19"/>
    <mergeCell ref="C20:D20"/>
    <mergeCell ref="C21:D21"/>
    <mergeCell ref="E30:F30"/>
    <mergeCell ref="C25:D25"/>
    <mergeCell ref="A18:B18"/>
    <mergeCell ref="A33:B33"/>
    <mergeCell ref="A39:B39"/>
    <mergeCell ref="C28:D28"/>
    <mergeCell ref="C29:D29"/>
    <mergeCell ref="C30:D30"/>
    <mergeCell ref="E18:F18"/>
  </mergeCells>
  <dataValidations disablePrompts="1" count="1">
    <dataValidation type="whole" errorStyle="warning" allowBlank="1" showInputMessage="1" showErrorMessage="1" errorTitle="Lütfen tamsayı giriniz." error="Lütfen tamsayı giriniz." sqref="C10:N10">
      <formula1>0</formula1>
      <formula2>9999999999999990000</formula2>
    </dataValidation>
  </dataValidations>
  <hyperlinks>
    <hyperlink ref="A45:A47" r:id="rId1" display="Çevresel ve Sosyal Politikalar"/>
    <hyperlink ref="A32:B32" r:id="rId2" location="page=45" display="Yönetim Kurulu Komiteleri"/>
    <hyperlink ref="A48:A64" r:id="rId3" display="Kurumsal Yönetim Politikaları"/>
  </hyperlinks>
  <pageMargins left="0.7" right="0.7" top="0.75" bottom="0.75" header="0.3" footer="0.3"/>
  <pageSetup paperSize="9" orientation="portrait" horizontalDpi="90" verticalDpi="90" r:id="rId4"/>
  <headerFooter differentOddEven="1" differentFirst="1">
    <oddFooter>&amp;L </oddFooter>
    <evenFooter>&amp;L </evenFooter>
    <firstFooter>&amp;L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8ee9dbca-d446-454a-a876-da6ab65e2a17</TitusGUID>
  <TitusMetadata xmlns="">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TitusMetadata>
</titus>
</file>

<file path=customXml/itemProps1.xml><?xml version="1.0" encoding="utf-8"?>
<ds:datastoreItem xmlns:ds="http://schemas.openxmlformats.org/officeDocument/2006/customXml" ds:itemID="{9DF1CBEE-8A96-4305-B35E-0DF40BF32654}">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Çevresel Göstergeler</vt:lpstr>
      <vt:lpstr>Sosyal Göstergeler</vt:lpstr>
      <vt:lpstr>Yönetişim Göstergeleri</vt:lpstr>
    </vt:vector>
  </TitlesOfParts>
  <Company>Akbank T.A.Ş.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64975</dc:creator>
  <cp:lastModifiedBy>35598</cp:lastModifiedBy>
  <dcterms:created xsi:type="dcterms:W3CDTF">2022-07-04T11:52:55Z</dcterms:created>
  <dcterms:modified xsi:type="dcterms:W3CDTF">2025-04-07T12:37:03Z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8ee9dbca-d446-454a-a876-da6ab65e2a17</vt:lpwstr>
  </property>
  <property fmtid="{D5CDD505-2E9C-101B-9397-08002B2CF9AE}" pid="3" name="Classification">
    <vt:lpwstr>KifPvkQ6HI</vt:lpwstr>
  </property>
  <property fmtid="{D5CDD505-2E9C-101B-9397-08002B2CF9AE}" pid="4" name="KVKK">
    <vt:lpwstr>Kv1Nalu8uZ</vt:lpwstr>
  </property>
  <property fmtid="{D5CDD505-2E9C-101B-9397-08002B2CF9AE}" pid="5" name="Etiket">
    <vt:lpwstr>E1x7gB01</vt:lpwstr>
  </property>
  <property fmtid="{D5CDD505-2E9C-101B-9397-08002B2CF9AE}" pid="6" name="Share">
    <vt:lpwstr>xbc1hp2f</vt:lpwstr>
  </property>
</Properties>
</file>